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ksa-my.sharepoint.com/personal/plk077896_office_plk-sa_pl/Documents/Pulpit/MOJE PLIKI/01 - POSTĘPOWAIA ZAKUPOWE/01 - BUDOWLANE/dokumenty do postępowania/"/>
    </mc:Choice>
  </mc:AlternateContent>
  <xr:revisionPtr revIDLastSave="157" documentId="13_ncr:1_{46912558-7180-46DA-8C51-6A8237D22FC8}" xr6:coauthVersionLast="47" xr6:coauthVersionMax="47" xr10:uidLastSave="{00DD0BAB-554D-468B-A4D7-EE038566C16D}"/>
  <bookViews>
    <workbookView xWindow="-120" yWindow="-120" windowWidth="29040" windowHeight="15720" xr2:uid="{F6AC6689-C49E-4FAD-9273-F29DD15C90D0}"/>
  </bookViews>
  <sheets>
    <sheet name="Arkusz2" sheetId="2" r:id="rId1"/>
  </sheets>
  <definedNames>
    <definedName name="_xlnm.Print_Area" localSheetId="0">Arkusz2!$A$1:$N$84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2" l="1"/>
  <c r="K52" i="2"/>
  <c r="K32" i="2"/>
  <c r="J31" i="2"/>
  <c r="J11" i="2"/>
  <c r="K10" i="2"/>
  <c r="J7" i="2"/>
  <c r="J8" i="2"/>
  <c r="K8" i="2"/>
  <c r="J9" i="2"/>
  <c r="K9" i="2"/>
  <c r="J10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K31" i="2"/>
  <c r="J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0" i="2"/>
  <c r="L30" i="2" s="1"/>
  <c r="H31" i="2"/>
  <c r="L31" i="2" s="1"/>
  <c r="H32" i="2"/>
  <c r="L32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5" i="2"/>
  <c r="L45" i="2" s="1"/>
  <c r="H46" i="2"/>
  <c r="L46" i="2" s="1"/>
  <c r="H47" i="2"/>
  <c r="L47" i="2" s="1"/>
  <c r="H48" i="2"/>
  <c r="L48" i="2" s="1"/>
  <c r="H49" i="2"/>
  <c r="L49" i="2" s="1"/>
  <c r="H50" i="2"/>
  <c r="L50" i="2" s="1"/>
  <c r="H51" i="2"/>
  <c r="L51" i="2" s="1"/>
  <c r="H52" i="2"/>
  <c r="L52" i="2" s="1"/>
  <c r="H53" i="2"/>
  <c r="L53" i="2" s="1"/>
  <c r="H54" i="2"/>
  <c r="L54" i="2" s="1"/>
  <c r="H55" i="2"/>
  <c r="L55" i="2" s="1"/>
  <c r="H56" i="2"/>
  <c r="L56" i="2" s="1"/>
  <c r="H57" i="2"/>
  <c r="L57" i="2" s="1"/>
  <c r="H58" i="2"/>
  <c r="L58" i="2" s="1"/>
  <c r="H59" i="2"/>
  <c r="L59" i="2" s="1"/>
  <c r="H60" i="2"/>
  <c r="L60" i="2" s="1"/>
  <c r="H61" i="2"/>
  <c r="L61" i="2" s="1"/>
  <c r="H62" i="2"/>
  <c r="L62" i="2" s="1"/>
  <c r="H63" i="2"/>
  <c r="L63" i="2" s="1"/>
  <c r="H64" i="2"/>
  <c r="L64" i="2" s="1"/>
  <c r="H65" i="2"/>
  <c r="L65" i="2" s="1"/>
  <c r="H66" i="2"/>
  <c r="L66" i="2" s="1"/>
  <c r="H67" i="2"/>
  <c r="L67" i="2" s="1"/>
  <c r="H68" i="2"/>
  <c r="L68" i="2" s="1"/>
  <c r="H69" i="2"/>
  <c r="L69" i="2" s="1"/>
  <c r="H70" i="2"/>
  <c r="L70" i="2" s="1"/>
  <c r="H71" i="2"/>
  <c r="L71" i="2" s="1"/>
  <c r="H72" i="2"/>
  <c r="L72" i="2" s="1"/>
  <c r="H73" i="2"/>
  <c r="L73" i="2" s="1"/>
  <c r="H74" i="2"/>
  <c r="L74" i="2" s="1"/>
  <c r="H75" i="2"/>
  <c r="L75" i="2" s="1"/>
  <c r="H76" i="2"/>
  <c r="L76" i="2" s="1"/>
  <c r="K7" i="2"/>
  <c r="H7" i="2"/>
  <c r="L7" i="2" s="1"/>
  <c r="L80" i="2" s="1"/>
  <c r="J80" i="2" l="1"/>
  <c r="K80" i="2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<sst xmlns="http://schemas.openxmlformats.org/spreadsheetml/2006/main" count="304" uniqueCount="177">
  <si>
    <t>Nazwa materiału</t>
  </si>
  <si>
    <t>1.</t>
  </si>
  <si>
    <t>2.</t>
  </si>
  <si>
    <t>3.</t>
  </si>
  <si>
    <t>4.</t>
  </si>
  <si>
    <t>5.</t>
  </si>
  <si>
    <t>Cena jednostkowa netto PLN</t>
  </si>
  <si>
    <t>wysokość stawki VAT</t>
  </si>
  <si>
    <t>W elektronicznym formularzu na Platformie Zakupowej należy wpisać łączną wartość materiałów.</t>
  </si>
  <si>
    <t>Ilości z podziałem
na miejsca dotaw</t>
  </si>
  <si>
    <t>ISE KOLUSZKI</t>
  </si>
  <si>
    <t>6.</t>
  </si>
  <si>
    <t>WYPEŁNIĆ
kolumnę</t>
  </si>
  <si>
    <t>ISE
ŁÓDŹ</t>
  </si>
  <si>
    <t>7.</t>
  </si>
  <si>
    <t>8.</t>
  </si>
  <si>
    <t>9.</t>
  </si>
  <si>
    <t>10.</t>
  </si>
  <si>
    <t>11.</t>
  </si>
  <si>
    <t>12.</t>
  </si>
  <si>
    <t>13.</t>
  </si>
  <si>
    <t>wartość zamówienia z podziałem
na miejsca dotaw</t>
  </si>
  <si>
    <t>Ilość RAZEM</t>
  </si>
  <si>
    <t>Łączna wartość  ZAMÓWIEŃ netto
PLN</t>
  </si>
  <si>
    <t>ISE ŁÓDŹ</t>
  </si>
  <si>
    <t>OFERTY</t>
  </si>
  <si>
    <t>j.m.</t>
  </si>
  <si>
    <t xml:space="preserve">WARTOŚĆ </t>
  </si>
  <si>
    <t>NETTO</t>
  </si>
  <si>
    <t>ZAMÓWIENIA</t>
  </si>
  <si>
    <t>L.p.</t>
  </si>
  <si>
    <t>ISE 
KOLUSZKI</t>
  </si>
  <si>
    <t>Formularz cenowy zawiera formuły. Należy wypełnić kolumnę  jednostkowe ceny netto (kolumna nr 8)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</si>
  <si>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</si>
  <si>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</si>
  <si>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</si>
  <si>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</si>
  <si>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</si>
  <si>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</si>
  <si>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</si>
  <si>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</si>
  <si>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</si>
  <si>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</si>
  <si>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</si>
  <si>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</si>
  <si>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</si>
  <si>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</si>
  <si>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</si>
  <si>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</si>
  <si>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</si>
  <si>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</si>
  <si>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</si>
  <si>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</si>
  <si>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</si>
  <si>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</si>
  <si>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</si>
  <si>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</si>
  <si>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</si>
  <si>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</si>
  <si>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</si>
  <si>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</si>
  <si>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</si>
  <si>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</si>
  <si>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</si>
  <si>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</si>
  <si>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</si>
  <si>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</si>
  <si>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</si>
  <si>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</si>
  <si>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</si>
  <si>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</si>
  <si>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</si>
  <si>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</si>
  <si>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</si>
  <si>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</si>
  <si>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</si>
  <si>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</si>
  <si>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</si>
  <si>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</si>
  <si>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</si>
  <si>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</si>
  <si>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</si>
  <si>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</si>
  <si>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</si>
  <si>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</si>
  <si>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</si>
  <si>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</si>
  <si>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</si>
  <si>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</si>
  <si>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</si>
  <si>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Sucha mieszanka tynkarska. Przeznaczona do wykonywania tynków cementowo-wapiennych na zewnątrz budynków. MPA 35</t>
  </si>
  <si>
    <t>op. max 25kg</t>
  </si>
  <si>
    <t>kg</t>
  </si>
  <si>
    <t xml:space="preserve">beton suchy C20 (B25) </t>
  </si>
  <si>
    <t>op. max 25 kg</t>
  </si>
  <si>
    <t>uni grunt do betonu</t>
  </si>
  <si>
    <t>op. max 10 L</t>
  </si>
  <si>
    <t>L</t>
  </si>
  <si>
    <t>farba do metalu podkładowa (minia)</t>
  </si>
  <si>
    <t>-</t>
  </si>
  <si>
    <t>szt</t>
  </si>
  <si>
    <t xml:space="preserve"> uszczelniacz do spoinowania bloków (kiełbasa)</t>
  </si>
  <si>
    <t>op. 600 ml</t>
  </si>
  <si>
    <t>175 szt. lub 1op. 5kg</t>
  </si>
  <si>
    <t>paczka</t>
  </si>
  <si>
    <t>mieszadlo do betonu SDS+Ø 10</t>
  </si>
  <si>
    <t>pędzle prostokątne 50 płaski</t>
  </si>
  <si>
    <t>pędzle okrągłe  50</t>
  </si>
  <si>
    <t>pędzle prostokątne 50 krzywak</t>
  </si>
  <si>
    <t>pędzle płaski  50</t>
  </si>
  <si>
    <t>szczotki druciane do stali  4 rzędowa</t>
  </si>
  <si>
    <t xml:space="preserve">zaprawa uszczelniająca  (kit uszczelniający poliuretynowy klasy M5) </t>
  </si>
  <si>
    <t>Wyciskacz hd do kartuszy</t>
  </si>
  <si>
    <t>wiertło do stali Ø 8,2</t>
  </si>
  <si>
    <t>wiertło do stali Ø 6</t>
  </si>
  <si>
    <t>Tarcza do szlifowania  125/6</t>
  </si>
  <si>
    <t>Tarcza do szlifowania 230/6</t>
  </si>
  <si>
    <t>Przecinak do betonu SDS+Ø 10 (dłuto do betonu)</t>
  </si>
  <si>
    <t>Lepik asfaltowy do przyklejania papy i wykonywania powłok ochronnych, gotowy do użycia na zimno.</t>
  </si>
  <si>
    <t>Szpachelka 40</t>
  </si>
  <si>
    <t>Kielnia 80 trapezowa (sztukatorska)</t>
  </si>
  <si>
    <t>Klej do łączeń rur - hydrauliczny</t>
  </si>
  <si>
    <t>op.  1kg</t>
  </si>
  <si>
    <t>op</t>
  </si>
  <si>
    <t xml:space="preserve">Zestaw malarski BIG 31x35(25) (pedzel, kuweta, rączka do mal wałkiem, wałki sznurowe do nierównych powierzchni </t>
  </si>
  <si>
    <t>kpl</t>
  </si>
  <si>
    <t>Taśma malarska 48/50 (dł 50 mb)</t>
  </si>
  <si>
    <t>Śruby mocujące deski do wsporników Mɸ8x60 łeb płaski</t>
  </si>
  <si>
    <t>Podkładki zwylłe Mɸ8</t>
  </si>
  <si>
    <t xml:space="preserve">Nakrętki Mɸ8 </t>
  </si>
  <si>
    <t>Kij malarski teleskopowy</t>
  </si>
  <si>
    <t>Kołki rozporowe plastikowe  Ø 10x80 (op. po 20 szt)</t>
  </si>
  <si>
    <t>Wkręt farmerski 4,8x55  /100 szt.</t>
  </si>
  <si>
    <t>Smar do łożysk grafitowy</t>
  </si>
  <si>
    <t>op. Max 1kg</t>
  </si>
  <si>
    <t>Wkręt  ɸ6/60  (do desek na bity)</t>
  </si>
  <si>
    <t>wiertło do stali Ø 10</t>
  </si>
  <si>
    <t xml:space="preserve">Wkręt  ɸ10/100  </t>
  </si>
  <si>
    <t>Kolanko  Ø 160 na 45 stopni</t>
  </si>
  <si>
    <t>Wałek malarski 18 cm</t>
  </si>
  <si>
    <t>Wałek malarski  10 cm</t>
  </si>
  <si>
    <t xml:space="preserve">Nakrętki M ɸ10 </t>
  </si>
  <si>
    <t>Rura czarna Ø 160 wraz z kielichem</t>
  </si>
  <si>
    <t>m</t>
  </si>
  <si>
    <t>Łącznik rury  Ø 160  dwustronny</t>
  </si>
  <si>
    <t>Obejma na  Ø 160 metalowa</t>
  </si>
  <si>
    <t>Kolanko  Ø 160 na 90 stopni</t>
  </si>
  <si>
    <t>Uchwyty poziome z mocowaniem szynowym T 600 mm ocynk</t>
  </si>
  <si>
    <t>wiertło do stali Ø12,5</t>
  </si>
  <si>
    <t>wiertło do stali Ø 8x200 mm</t>
  </si>
  <si>
    <t>wiertło do stali Ø 13x200 mm</t>
  </si>
  <si>
    <t>wiertło do drewna Ø14_ SDS+ Ø10</t>
  </si>
  <si>
    <t xml:space="preserve">Wkręt  ɸ10/200  </t>
  </si>
  <si>
    <t xml:space="preserve">Łańcuch do mocowania znaku </t>
  </si>
  <si>
    <t>kołki rozporowe do mocowania znaków skrajni ɸ12x260</t>
  </si>
  <si>
    <t>Śruby mocujące znaki  Mɸ8x100</t>
  </si>
  <si>
    <r>
      <t xml:space="preserve">piasek kwarcowy do piaskowania </t>
    </r>
    <r>
      <rPr>
        <sz val="16"/>
        <rFont val="Calibri"/>
        <family val="2"/>
        <charset val="238"/>
      </rPr>
      <t>gram 0,5-0,8</t>
    </r>
  </si>
  <si>
    <r>
      <t>farba do betonu nawierzch fasadowa</t>
    </r>
    <r>
      <rPr>
        <sz val="16"/>
        <rFont val="Calibri"/>
        <family val="2"/>
        <charset val="238"/>
      </rPr>
      <t xml:space="preserve">  RAL 7033_ (szara)</t>
    </r>
    <r>
      <rPr>
        <sz val="16"/>
        <rFont val="Calibri"/>
        <family val="2"/>
        <charset val="238"/>
        <scheme val="minor"/>
      </rPr>
      <t xml:space="preserve"> (2 warst.)</t>
    </r>
  </si>
  <si>
    <r>
      <t>farba do metalu nawierzch</t>
    </r>
    <r>
      <rPr>
        <sz val="16"/>
        <rFont val="Calibri"/>
        <family val="2"/>
        <charset val="238"/>
      </rPr>
      <t xml:space="preserve"> ftalowa RAL 7033_ biała(szara)</t>
    </r>
    <r>
      <rPr>
        <sz val="16"/>
        <rFont val="Calibri"/>
        <family val="2"/>
        <charset val="238"/>
        <scheme val="minor"/>
      </rPr>
      <t xml:space="preserve"> (2 warst.)</t>
    </r>
  </si>
  <si>
    <r>
      <t>rozpuszczalnik B</t>
    </r>
    <r>
      <rPr>
        <sz val="16"/>
        <rFont val="Calibri"/>
        <family val="2"/>
        <charset val="238"/>
      </rPr>
      <t xml:space="preserve"> Ftalowy</t>
    </r>
  </si>
  <si>
    <r>
      <t>farba do metalu nawierzch</t>
    </r>
    <r>
      <rPr>
        <sz val="16"/>
        <rFont val="Calibri"/>
        <family val="2"/>
        <charset val="238"/>
      </rPr>
      <t xml:space="preserve"> ftalowa RAL 5010_ niebieska</t>
    </r>
  </si>
  <si>
    <r>
      <t xml:space="preserve">kotwy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16x3</t>
    </r>
    <r>
      <rPr>
        <sz val="16"/>
        <rFont val="Calibri"/>
        <family val="2"/>
        <charset val="238"/>
      </rPr>
      <t xml:space="preserve">50 </t>
    </r>
    <r>
      <rPr>
        <sz val="16"/>
        <rFont val="Calibri"/>
        <family val="2"/>
        <charset val="238"/>
        <scheme val="minor"/>
      </rPr>
      <t>mm (do montażu konsoli) - metalowe rozpręzne jednostronne</t>
    </r>
  </si>
  <si>
    <r>
      <t xml:space="preserve">kotwy </t>
    </r>
    <r>
      <rPr>
        <i/>
        <sz val="16"/>
        <rFont val="Symbol"/>
        <family val="1"/>
        <charset val="2"/>
      </rPr>
      <t xml:space="preserve">F </t>
    </r>
    <r>
      <rPr>
        <sz val="16"/>
        <rFont val="Calibri"/>
        <family val="2"/>
        <charset val="238"/>
        <scheme val="minor"/>
      </rPr>
      <t>16x</t>
    </r>
    <r>
      <rPr>
        <sz val="16"/>
        <rFont val="Calibri"/>
        <family val="2"/>
        <charset val="238"/>
      </rPr>
      <t>250</t>
    </r>
    <r>
      <rPr>
        <sz val="16"/>
        <rFont val="Calibri"/>
        <family val="2"/>
        <charset val="238"/>
        <scheme val="minor"/>
      </rPr>
      <t xml:space="preserve"> mm (do montaż barierek) - jednostronne metalowe</t>
    </r>
  </si>
  <si>
    <r>
      <t xml:space="preserve">frez treparacyjny do stali 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 xml:space="preserve">20 </t>
    </r>
  </si>
  <si>
    <r>
      <t xml:space="preserve">elektrody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3.25 rutylowo - celulozowe</t>
    </r>
  </si>
  <si>
    <r>
      <t>tarcze do cięcia stali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230/</t>
    </r>
    <r>
      <rPr>
        <sz val="16"/>
        <rFont val="Calibri"/>
        <family val="2"/>
        <charset val="238"/>
      </rPr>
      <t>1,8</t>
    </r>
  </si>
  <si>
    <r>
      <t xml:space="preserve">tarcze do cięcia stali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125/</t>
    </r>
    <r>
      <rPr>
        <sz val="16"/>
        <rFont val="Calibri"/>
        <family val="2"/>
        <charset val="238"/>
      </rPr>
      <t>1</t>
    </r>
  </si>
  <si>
    <r>
      <t xml:space="preserve">frez treparacyjny do stali 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202</t>
    </r>
  </si>
  <si>
    <r>
      <t xml:space="preserve">wiertła do betonu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10  SDS+Ø10/</t>
    </r>
    <r>
      <rPr>
        <sz val="16"/>
        <rFont val="Calibri"/>
        <family val="2"/>
        <charset val="238"/>
      </rPr>
      <t>310 (cztero stronne)</t>
    </r>
  </si>
  <si>
    <r>
      <t xml:space="preserve">wiertła do betonu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16 SDS+ Ø10</t>
    </r>
    <r>
      <rPr>
        <sz val="16"/>
        <rFont val="Calibri"/>
        <family val="2"/>
        <charset val="238"/>
      </rPr>
      <t xml:space="preserve">/310 </t>
    </r>
    <r>
      <rPr>
        <sz val="16"/>
        <rFont val="Calibri"/>
        <family val="2"/>
        <charset val="238"/>
        <scheme val="minor"/>
      </rPr>
      <t>(cztero stronne)</t>
    </r>
  </si>
  <si>
    <r>
      <t xml:space="preserve">packi  270x300 </t>
    </r>
    <r>
      <rPr>
        <sz val="16"/>
        <rFont val="Calibri"/>
        <family val="2"/>
        <charset val="238"/>
      </rPr>
      <t xml:space="preserve"> PACA Z TWORZYWA ABS GŁADKA DO ZACIERANIA TYNKÓW</t>
    </r>
  </si>
  <si>
    <r>
      <t xml:space="preserve">pędzle ławkowce </t>
    </r>
    <r>
      <rPr>
        <sz val="16"/>
        <rFont val="Calibri"/>
        <family val="2"/>
        <charset val="238"/>
      </rPr>
      <t xml:space="preserve"> (4 rzędowy) 170mm</t>
    </r>
    <r>
      <rPr>
        <sz val="16"/>
        <rFont val="Calibri"/>
        <family val="2"/>
        <charset val="238"/>
        <scheme val="minor"/>
      </rPr>
      <t xml:space="preserve"> </t>
    </r>
  </si>
  <si>
    <r>
      <t xml:space="preserve">wiadro budowlane (plastikowe) - </t>
    </r>
    <r>
      <rPr>
        <sz val="16"/>
        <rFont val="Calibri"/>
        <family val="2"/>
        <charset val="238"/>
      </rPr>
      <t>12l</t>
    </r>
  </si>
  <si>
    <r>
      <t xml:space="preserve">kastra prostokątna </t>
    </r>
    <r>
      <rPr>
        <sz val="16"/>
        <rFont val="Calibri"/>
        <family val="2"/>
        <charset val="238"/>
      </rPr>
      <t xml:space="preserve"> 100l</t>
    </r>
  </si>
  <si>
    <r>
      <t xml:space="preserve">kotwy </t>
    </r>
    <r>
      <rPr>
        <i/>
        <sz val="16"/>
        <rFont val="Symbol"/>
        <family val="1"/>
        <charset val="2"/>
      </rPr>
      <t>F</t>
    </r>
    <r>
      <rPr>
        <sz val="16"/>
        <rFont val="Calibri"/>
        <family val="2"/>
        <charset val="238"/>
        <scheme val="minor"/>
      </rPr>
      <t>10x16</t>
    </r>
    <r>
      <rPr>
        <sz val="16"/>
        <rFont val="Calibri"/>
        <family val="2"/>
        <charset val="238"/>
      </rPr>
      <t xml:space="preserve">0 </t>
    </r>
    <r>
      <rPr>
        <sz val="16"/>
        <rFont val="Calibri"/>
        <family val="2"/>
        <charset val="238"/>
        <scheme val="minor"/>
      </rPr>
      <t>mm stalowa  rozprężna jednostronna</t>
    </r>
  </si>
  <si>
    <t>FORMUARZ CENOWY
„Dostawa materiałów budowlanych oraz narzędzi do remontu obiektów mostowych i budowlanych na potrzeby Zakładu Linii Kolejowych w Łodzi”</t>
  </si>
  <si>
    <t>Proszę o załączenie formularza rówinież w wersji edytowalnej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</si>
</sst>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20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6"/>
      <name val="Calibri"/>
      <family val="2"/>
      <charset val="238"/>
    </font>
    <font>
      <b/>
      <sz val="24"/>
      <color theme="1"/>
      <name val="Arial"/>
      <family val="2"/>
      <charset val="238"/>
    </font>
    <font>
      <sz val="16"/>
      <name val="Calibri"/>
      <family val="2"/>
      <charset val="238"/>
      <scheme val="minor"/>
    </font>
    <font>
      <i/>
      <sz val="16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44" fontId="7" fillId="0" borderId="11" xfId="0" applyNumberFormat="1" applyFont="1" applyBorder="1" applyAlignment="1">
      <alignment horizontal="center" vertical="center" wrapText="1"/>
    </xf>
    <xf numFmtId="9" fontId="7" fillId="0" borderId="5" xfId="1" applyFont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44" fontId="7" fillId="0" borderId="8" xfId="0" applyNumberFormat="1" applyFont="1" applyBorder="1" applyAlignment="1">
      <alignment horizontal="center" vertical="center" wrapText="1"/>
    </xf>
    <xf numFmtId="9" fontId="7" fillId="0" borderId="0" xfId="1" applyFont="1" applyBorder="1" applyAlignment="1">
      <alignment horizontal="center" vertical="center" wrapText="1"/>
    </xf>
    <xf numFmtId="44" fontId="7" fillId="0" borderId="13" xfId="0" applyNumberFormat="1" applyFont="1" applyBorder="1" applyAlignment="1">
      <alignment horizontal="center" vertical="center" wrapText="1"/>
    </xf>
    <xf numFmtId="44" fontId="7" fillId="0" borderId="12" xfId="0" applyNumberFormat="1" applyFont="1" applyBorder="1" applyAlignment="1">
      <alignment horizontal="center" vertical="center" wrapText="1"/>
    </xf>
    <xf numFmtId="44" fontId="6" fillId="0" borderId="12" xfId="0" applyNumberFormat="1" applyFont="1" applyBorder="1" applyAlignment="1">
      <alignment horizontal="center" vertical="center" wrapText="1"/>
    </xf>
    <xf numFmtId="44" fontId="6" fillId="5" borderId="12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0" fontId="11" fillId="6" borderId="14" xfId="0" applyFont="1" applyFill="1" applyBorder="1" applyAlignment="1">
      <alignment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0" fontId="11" fillId="8" borderId="1" xfId="0" applyFont="1" applyFill="1" applyBorder="1" applyAlignment="1">
      <alignment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/>
    </xf>
    <xf numFmtId="1" fontId="8" fillId="3" borderId="18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23/09/relationships/Python" Target="pyth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7C11-08D3-4CC9-83D4-F8F055F28489}">
  <sheetPr>
    <pageSetUpPr fitToPage="1"/>
  </sheetPr>
  <dimension ref="B1:M83"/>
  <sheetViews>
    <sheetView tabSelected="1" view="pageBreakPreview" topLeftCell="A66" zoomScale="55" zoomScaleNormal="55" zoomScaleSheetLayoutView="55" zoomScalePageLayoutView="40" workbookViewId="0">
      <selection activeCell="C87" sqref="C87"/>
    </sheetView>
  </sheetViews>
  <sheetFormatPr defaultColWidth="2.28515625" defaultRowHeight="25.5" x14ac:dyDescent="0.35"/>
  <cols>
    <col min="1" max="1" width="2.28515625" style="1"/>
    <col min="2" max="2" width="9.85546875" style="1" customWidth="1"/>
    <col min="3" max="3" width="106.85546875" style="1" bestFit="1" customWidth="1"/>
    <col min="4" max="4" width="28.85546875" style="1" bestFit="1" customWidth="1"/>
    <col min="5" max="5" width="9.42578125" style="1" bestFit="1" customWidth="1"/>
    <col min="6" max="6" width="11.42578125" style="1" bestFit="1" customWidth="1"/>
    <col min="7" max="7" width="11.85546875" style="1" customWidth="1"/>
    <col min="8" max="8" width="15.140625" style="1" bestFit="1" customWidth="1"/>
    <col min="9" max="9" width="30" style="1" bestFit="1" customWidth="1"/>
    <col min="10" max="10" width="33.140625" style="1" bestFit="1" customWidth="1"/>
    <col min="11" max="11" width="32.140625" style="1" bestFit="1" customWidth="1"/>
    <col min="12" max="12" width="34.42578125" style="1" bestFit="1" customWidth="1"/>
    <col min="13" max="13" width="24.7109375" style="1" customWidth="1"/>
    <col min="14" max="16384" width="2.28515625" style="1"/>
  </cols>
  <sheetData>
    <row r="1" spans="2:13" ht="264" customHeight="1" thickBot="1" x14ac:dyDescent="0.4">
      <c r="B1" s="42" t="s">
        <v>175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2:13" ht="27" thickBot="1" x14ac:dyDescent="0.4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126.75" customHeight="1" thickBot="1" x14ac:dyDescent="0.4">
      <c r="B3" s="4"/>
      <c r="C3" s="4"/>
      <c r="D3" s="4"/>
      <c r="E3" s="4"/>
      <c r="F3" s="4"/>
      <c r="G3" s="4"/>
      <c r="H3" s="4"/>
      <c r="I3" s="5" t="s">
        <v>12</v>
      </c>
      <c r="J3" s="4"/>
      <c r="K3" s="4"/>
      <c r="L3" s="4"/>
      <c r="M3" s="4"/>
    </row>
    <row r="4" spans="2:13" ht="26.25" thickBot="1" x14ac:dyDescent="0.4"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</row>
    <row r="5" spans="2:13" ht="123.75" customHeight="1" x14ac:dyDescent="0.35">
      <c r="B5" s="45" t="s">
        <v>30</v>
      </c>
      <c r="C5" s="47" t="s">
        <v>0</v>
      </c>
      <c r="D5" s="47"/>
      <c r="E5" s="47" t="s">
        <v>26</v>
      </c>
      <c r="F5" s="55" t="s">
        <v>9</v>
      </c>
      <c r="G5" s="56"/>
      <c r="H5" s="48" t="s">
        <v>22</v>
      </c>
      <c r="I5" s="50" t="s">
        <v>6</v>
      </c>
      <c r="J5" s="57" t="s">
        <v>21</v>
      </c>
      <c r="K5" s="56"/>
      <c r="L5" s="48" t="s">
        <v>23</v>
      </c>
      <c r="M5" s="52" t="s">
        <v>7</v>
      </c>
    </row>
    <row r="6" spans="2:13" ht="141.75" customHeight="1" thickBot="1" x14ac:dyDescent="0.4">
      <c r="B6" s="46"/>
      <c r="C6" s="45"/>
      <c r="D6" s="45"/>
      <c r="E6" s="45"/>
      <c r="F6" s="8" t="s">
        <v>13</v>
      </c>
      <c r="G6" s="8" t="s">
        <v>10</v>
      </c>
      <c r="H6" s="49"/>
      <c r="I6" s="51"/>
      <c r="J6" s="9" t="s">
        <v>13</v>
      </c>
      <c r="K6" s="7" t="s">
        <v>31</v>
      </c>
      <c r="L6" s="49"/>
      <c r="M6" s="53"/>
    </row>
    <row r="7" spans="2:13" ht="50.1" customHeight="1" x14ac:dyDescent="0.35">
      <c r="B7" s="6" t="s">
        <v>1</v>
      </c>
      <c r="C7" s="26" t="s">
        <v>90</v>
      </c>
      <c r="D7" s="27" t="s">
        <v>91</v>
      </c>
      <c r="E7" s="28" t="s">
        <v>92</v>
      </c>
      <c r="F7" s="40">
        <v>0</v>
      </c>
      <c r="G7" s="40">
        <v>475</v>
      </c>
      <c r="H7" s="39">
        <f t="shared" ref="H7:H38" si="0">SUM(F7:G7)</f>
        <v>475</v>
      </c>
      <c r="I7" s="10"/>
      <c r="J7" s="11">
        <f>F7*I7</f>
        <v>0</v>
      </c>
      <c r="K7" s="11">
        <f t="shared" ref="K7:K38" si="1">G7*I7</f>
        <v>0</v>
      </c>
      <c r="L7" s="12">
        <f>SUM(H7*I7)</f>
        <v>0</v>
      </c>
      <c r="M7" s="13">
        <v>0.23</v>
      </c>
    </row>
    <row r="8" spans="2:13" ht="50.1" customHeight="1" x14ac:dyDescent="0.35">
      <c r="B8" s="6" t="s">
        <v>2</v>
      </c>
      <c r="C8" s="29" t="s">
        <v>156</v>
      </c>
      <c r="D8" s="30" t="s">
        <v>91</v>
      </c>
      <c r="E8" s="31" t="s">
        <v>92</v>
      </c>
      <c r="F8" s="40">
        <v>3300</v>
      </c>
      <c r="G8" s="40">
        <v>4250</v>
      </c>
      <c r="H8" s="39">
        <f t="shared" si="0"/>
        <v>7550</v>
      </c>
      <c r="I8" s="10"/>
      <c r="J8" s="11">
        <f t="shared" ref="J8:J38" si="2">F8*I8</f>
        <v>0</v>
      </c>
      <c r="K8" s="11">
        <f t="shared" si="1"/>
        <v>0</v>
      </c>
      <c r="L8" s="12">
        <f t="shared" ref="L8:L71" si="3">SUM(H8*I8)</f>
        <v>0</v>
      </c>
      <c r="M8" s="13">
        <v>0.23</v>
      </c>
    </row>
    <row r="9" spans="2:13" ht="50.1" customHeight="1" x14ac:dyDescent="0.35">
      <c r="B9" s="6" t="s">
        <v>3</v>
      </c>
      <c r="C9" s="29" t="s">
        <v>93</v>
      </c>
      <c r="D9" s="30" t="s">
        <v>94</v>
      </c>
      <c r="E9" s="31" t="s">
        <v>92</v>
      </c>
      <c r="F9" s="40">
        <v>0</v>
      </c>
      <c r="G9" s="40">
        <v>300</v>
      </c>
      <c r="H9" s="39">
        <f t="shared" si="0"/>
        <v>300</v>
      </c>
      <c r="I9" s="10"/>
      <c r="J9" s="11">
        <f t="shared" si="2"/>
        <v>0</v>
      </c>
      <c r="K9" s="11">
        <f t="shared" si="1"/>
        <v>0</v>
      </c>
      <c r="L9" s="12">
        <f t="shared" si="3"/>
        <v>0</v>
      </c>
      <c r="M9" s="13">
        <v>0.23</v>
      </c>
    </row>
    <row r="10" spans="2:13" ht="50.1" customHeight="1" x14ac:dyDescent="0.35">
      <c r="B10" s="6" t="s">
        <v>4</v>
      </c>
      <c r="C10" s="29" t="s">
        <v>95</v>
      </c>
      <c r="D10" s="30" t="s">
        <v>96</v>
      </c>
      <c r="E10" s="31" t="s">
        <v>97</v>
      </c>
      <c r="F10" s="40">
        <v>5</v>
      </c>
      <c r="G10" s="40">
        <v>115</v>
      </c>
      <c r="H10" s="39">
        <f t="shared" si="0"/>
        <v>120</v>
      </c>
      <c r="I10" s="10"/>
      <c r="J10" s="11">
        <f t="shared" si="2"/>
        <v>0</v>
      </c>
      <c r="K10" s="11">
        <f>G10*I10</f>
        <v>0</v>
      </c>
      <c r="L10" s="12">
        <f t="shared" si="3"/>
        <v>0</v>
      </c>
      <c r="M10" s="13">
        <v>0.23</v>
      </c>
    </row>
    <row r="11" spans="2:13" ht="50.1" customHeight="1" x14ac:dyDescent="0.35">
      <c r="B11" s="6" t="s">
        <v>5</v>
      </c>
      <c r="C11" s="29" t="s">
        <v>157</v>
      </c>
      <c r="D11" s="30" t="s">
        <v>96</v>
      </c>
      <c r="E11" s="31" t="s">
        <v>97</v>
      </c>
      <c r="F11" s="40">
        <v>5</v>
      </c>
      <c r="G11" s="40">
        <v>155</v>
      </c>
      <c r="H11" s="39">
        <f t="shared" si="0"/>
        <v>160</v>
      </c>
      <c r="I11" s="10"/>
      <c r="J11" s="11">
        <f>F11*I11</f>
        <v>0</v>
      </c>
      <c r="K11" s="11">
        <f t="shared" si="1"/>
        <v>0</v>
      </c>
      <c r="L11" s="12">
        <f t="shared" si="3"/>
        <v>0</v>
      </c>
      <c r="M11" s="13">
        <v>0.23</v>
      </c>
    </row>
    <row r="12" spans="2:13" ht="50.1" customHeight="1" x14ac:dyDescent="0.35">
      <c r="B12" s="6" t="s">
        <v>11</v>
      </c>
      <c r="C12" s="29" t="s">
        <v>158</v>
      </c>
      <c r="D12" s="30" t="s">
        <v>96</v>
      </c>
      <c r="E12" s="31" t="s">
        <v>97</v>
      </c>
      <c r="F12" s="40">
        <v>4</v>
      </c>
      <c r="G12" s="40">
        <v>51</v>
      </c>
      <c r="H12" s="39">
        <f t="shared" si="0"/>
        <v>55</v>
      </c>
      <c r="I12" s="10"/>
      <c r="J12" s="11">
        <f t="shared" si="2"/>
        <v>0</v>
      </c>
      <c r="K12" s="11">
        <f t="shared" si="1"/>
        <v>0</v>
      </c>
      <c r="L12" s="12">
        <f t="shared" si="3"/>
        <v>0</v>
      </c>
      <c r="M12" s="13">
        <v>0.23</v>
      </c>
    </row>
    <row r="13" spans="2:13" ht="50.1" customHeight="1" x14ac:dyDescent="0.35">
      <c r="B13" s="6" t="s">
        <v>14</v>
      </c>
      <c r="C13" s="29" t="s">
        <v>159</v>
      </c>
      <c r="D13" s="30" t="s">
        <v>96</v>
      </c>
      <c r="E13" s="31" t="s">
        <v>97</v>
      </c>
      <c r="F13" s="40">
        <v>23</v>
      </c>
      <c r="G13" s="40">
        <v>62</v>
      </c>
      <c r="H13" s="39">
        <f t="shared" si="0"/>
        <v>85</v>
      </c>
      <c r="I13" s="10"/>
      <c r="J13" s="11">
        <f t="shared" si="2"/>
        <v>0</v>
      </c>
      <c r="K13" s="11">
        <f t="shared" si="1"/>
        <v>0</v>
      </c>
      <c r="L13" s="12">
        <f t="shared" si="3"/>
        <v>0</v>
      </c>
      <c r="M13" s="13">
        <v>0.23</v>
      </c>
    </row>
    <row r="14" spans="2:13" ht="50.1" customHeight="1" x14ac:dyDescent="0.35">
      <c r="B14" s="6" t="s">
        <v>15</v>
      </c>
      <c r="C14" s="29" t="s">
        <v>98</v>
      </c>
      <c r="D14" s="30" t="s">
        <v>96</v>
      </c>
      <c r="E14" s="31" t="s">
        <v>97</v>
      </c>
      <c r="F14" s="40">
        <v>21</v>
      </c>
      <c r="G14" s="40">
        <v>44</v>
      </c>
      <c r="H14" s="39">
        <f t="shared" si="0"/>
        <v>65</v>
      </c>
      <c r="I14" s="10"/>
      <c r="J14" s="11">
        <f t="shared" si="2"/>
        <v>0</v>
      </c>
      <c r="K14" s="11">
        <f t="shared" si="1"/>
        <v>0</v>
      </c>
      <c r="L14" s="12">
        <f t="shared" si="3"/>
        <v>0</v>
      </c>
      <c r="M14" s="13">
        <v>0.23</v>
      </c>
    </row>
    <row r="15" spans="2:13" ht="50.1" customHeight="1" x14ac:dyDescent="0.35">
      <c r="B15" s="6" t="s">
        <v>16</v>
      </c>
      <c r="C15" s="29" t="s">
        <v>160</v>
      </c>
      <c r="D15" s="30" t="s">
        <v>96</v>
      </c>
      <c r="E15" s="31" t="s">
        <v>97</v>
      </c>
      <c r="F15" s="40">
        <v>30</v>
      </c>
      <c r="G15" s="40">
        <v>20</v>
      </c>
      <c r="H15" s="39">
        <f t="shared" si="0"/>
        <v>50</v>
      </c>
      <c r="I15" s="10"/>
      <c r="J15" s="11">
        <f t="shared" si="2"/>
        <v>0</v>
      </c>
      <c r="K15" s="11">
        <f t="shared" si="1"/>
        <v>0</v>
      </c>
      <c r="L15" s="12">
        <f t="shared" si="3"/>
        <v>0</v>
      </c>
      <c r="M15" s="13">
        <v>0.23</v>
      </c>
    </row>
    <row r="16" spans="2:13" ht="50.1" customHeight="1" x14ac:dyDescent="0.35">
      <c r="B16" s="6" t="s">
        <v>17</v>
      </c>
      <c r="C16" s="29" t="s">
        <v>161</v>
      </c>
      <c r="D16" s="30" t="s">
        <v>99</v>
      </c>
      <c r="E16" s="31" t="s">
        <v>100</v>
      </c>
      <c r="F16" s="40">
        <v>32</v>
      </c>
      <c r="G16" s="40">
        <v>112</v>
      </c>
      <c r="H16" s="39">
        <f t="shared" si="0"/>
        <v>144</v>
      </c>
      <c r="I16" s="10"/>
      <c r="J16" s="11">
        <f t="shared" si="2"/>
        <v>0</v>
      </c>
      <c r="K16" s="11">
        <f t="shared" si="1"/>
        <v>0</v>
      </c>
      <c r="L16" s="12">
        <f t="shared" si="3"/>
        <v>0</v>
      </c>
      <c r="M16" s="13">
        <v>0.23</v>
      </c>
    </row>
    <row r="17" spans="2:13" ht="50.1" customHeight="1" x14ac:dyDescent="0.35">
      <c r="B17" s="6" t="s">
        <v>18</v>
      </c>
      <c r="C17" s="29" t="s">
        <v>162</v>
      </c>
      <c r="D17" s="30" t="s">
        <v>99</v>
      </c>
      <c r="E17" s="31" t="s">
        <v>100</v>
      </c>
      <c r="F17" s="40">
        <v>10</v>
      </c>
      <c r="G17" s="40">
        <v>70</v>
      </c>
      <c r="H17" s="39">
        <f t="shared" si="0"/>
        <v>80</v>
      </c>
      <c r="I17" s="10"/>
      <c r="J17" s="11">
        <f t="shared" si="2"/>
        <v>0</v>
      </c>
      <c r="K17" s="11">
        <f t="shared" si="1"/>
        <v>0</v>
      </c>
      <c r="L17" s="12">
        <f t="shared" si="3"/>
        <v>0</v>
      </c>
      <c r="M17" s="13">
        <v>0.23</v>
      </c>
    </row>
    <row r="18" spans="2:13" ht="50.1" customHeight="1" x14ac:dyDescent="0.35">
      <c r="B18" s="6" t="s">
        <v>19</v>
      </c>
      <c r="C18" s="33" t="s">
        <v>101</v>
      </c>
      <c r="D18" s="32" t="s">
        <v>102</v>
      </c>
      <c r="E18" s="31" t="s">
        <v>100</v>
      </c>
      <c r="F18" s="40">
        <v>50</v>
      </c>
      <c r="G18" s="40">
        <v>23</v>
      </c>
      <c r="H18" s="39">
        <f t="shared" si="0"/>
        <v>73</v>
      </c>
      <c r="I18" s="10"/>
      <c r="J18" s="11">
        <f t="shared" si="2"/>
        <v>0</v>
      </c>
      <c r="K18" s="11">
        <f t="shared" si="1"/>
        <v>0</v>
      </c>
      <c r="L18" s="12">
        <f t="shared" si="3"/>
        <v>0</v>
      </c>
      <c r="M18" s="13">
        <v>0.23</v>
      </c>
    </row>
    <row r="19" spans="2:13" ht="50.1" customHeight="1" x14ac:dyDescent="0.35">
      <c r="B19" s="6" t="s">
        <v>20</v>
      </c>
      <c r="C19" s="29" t="s">
        <v>163</v>
      </c>
      <c r="D19" s="30" t="s">
        <v>99</v>
      </c>
      <c r="E19" s="31" t="s">
        <v>100</v>
      </c>
      <c r="F19" s="40">
        <v>3</v>
      </c>
      <c r="G19" s="40">
        <v>2</v>
      </c>
      <c r="H19" s="39">
        <f t="shared" si="0"/>
        <v>5</v>
      </c>
      <c r="I19" s="10"/>
      <c r="J19" s="11">
        <f t="shared" si="2"/>
        <v>0</v>
      </c>
      <c r="K19" s="11">
        <f t="shared" si="1"/>
        <v>0</v>
      </c>
      <c r="L19" s="12">
        <f t="shared" si="3"/>
        <v>0</v>
      </c>
      <c r="M19" s="13">
        <v>0.23</v>
      </c>
    </row>
    <row r="20" spans="2:13" ht="50.1" customHeight="1" x14ac:dyDescent="0.35">
      <c r="B20" s="6" t="s">
        <v>33</v>
      </c>
      <c r="C20" s="34" t="s">
        <v>164</v>
      </c>
      <c r="D20" s="35" t="s">
        <v>103</v>
      </c>
      <c r="E20" s="31" t="s">
        <v>104</v>
      </c>
      <c r="F20" s="40">
        <v>6.5</v>
      </c>
      <c r="G20" s="40">
        <v>9.5</v>
      </c>
      <c r="H20" s="39">
        <f t="shared" si="0"/>
        <v>16</v>
      </c>
      <c r="I20" s="10"/>
      <c r="J20" s="11">
        <f t="shared" si="2"/>
        <v>0</v>
      </c>
      <c r="K20" s="11">
        <f t="shared" si="1"/>
        <v>0</v>
      </c>
      <c r="L20" s="12">
        <f t="shared" si="3"/>
        <v>0</v>
      </c>
      <c r="M20" s="13">
        <v>0.23</v>
      </c>
    </row>
    <row r="21" spans="2:13" ht="50.1" customHeight="1" x14ac:dyDescent="0.35">
      <c r="B21" s="6" t="s">
        <v>34</v>
      </c>
      <c r="C21" s="29" t="s">
        <v>165</v>
      </c>
      <c r="D21" s="30" t="s">
        <v>99</v>
      </c>
      <c r="E21" s="31" t="s">
        <v>100</v>
      </c>
      <c r="F21" s="40">
        <v>50</v>
      </c>
      <c r="G21" s="40">
        <v>82</v>
      </c>
      <c r="H21" s="39">
        <f t="shared" si="0"/>
        <v>132</v>
      </c>
      <c r="I21" s="10"/>
      <c r="J21" s="11">
        <f t="shared" si="2"/>
        <v>0</v>
      </c>
      <c r="K21" s="11">
        <f t="shared" si="1"/>
        <v>0</v>
      </c>
      <c r="L21" s="12">
        <f t="shared" si="3"/>
        <v>0</v>
      </c>
      <c r="M21" s="13">
        <v>0.23</v>
      </c>
    </row>
    <row r="22" spans="2:13" ht="50.1" customHeight="1" x14ac:dyDescent="0.35">
      <c r="B22" s="6" t="s">
        <v>35</v>
      </c>
      <c r="C22" s="29" t="s">
        <v>166</v>
      </c>
      <c r="D22" s="30" t="s">
        <v>99</v>
      </c>
      <c r="E22" s="31" t="s">
        <v>100</v>
      </c>
      <c r="F22" s="40">
        <v>24</v>
      </c>
      <c r="G22" s="40">
        <v>44</v>
      </c>
      <c r="H22" s="39">
        <f t="shared" si="0"/>
        <v>68</v>
      </c>
      <c r="I22" s="10"/>
      <c r="J22" s="11">
        <f t="shared" si="2"/>
        <v>0</v>
      </c>
      <c r="K22" s="11">
        <f t="shared" si="1"/>
        <v>0</v>
      </c>
      <c r="L22" s="12">
        <f t="shared" si="3"/>
        <v>0</v>
      </c>
      <c r="M22" s="13">
        <v>0.23</v>
      </c>
    </row>
    <row r="23" spans="2:13" ht="50.1" customHeight="1" x14ac:dyDescent="0.35">
      <c r="B23" s="6" t="s">
        <v>36</v>
      </c>
      <c r="C23" s="29" t="s">
        <v>167</v>
      </c>
      <c r="D23" s="30" t="s">
        <v>99</v>
      </c>
      <c r="E23" s="31" t="s">
        <v>100</v>
      </c>
      <c r="F23" s="40">
        <v>1</v>
      </c>
      <c r="G23" s="40">
        <v>0</v>
      </c>
      <c r="H23" s="39">
        <f t="shared" si="0"/>
        <v>1</v>
      </c>
      <c r="I23" s="10"/>
      <c r="J23" s="11">
        <f t="shared" si="2"/>
        <v>0</v>
      </c>
      <c r="K23" s="11">
        <f t="shared" si="1"/>
        <v>0</v>
      </c>
      <c r="L23" s="12">
        <f t="shared" si="3"/>
        <v>0</v>
      </c>
      <c r="M23" s="13">
        <v>0.23</v>
      </c>
    </row>
    <row r="24" spans="2:13" ht="50.1" customHeight="1" x14ac:dyDescent="0.35">
      <c r="B24" s="6" t="s">
        <v>37</v>
      </c>
      <c r="C24" s="34" t="s">
        <v>168</v>
      </c>
      <c r="D24" s="35" t="s">
        <v>99</v>
      </c>
      <c r="E24" s="31" t="s">
        <v>100</v>
      </c>
      <c r="F24" s="40">
        <v>4</v>
      </c>
      <c r="G24" s="40">
        <v>6</v>
      </c>
      <c r="H24" s="39">
        <f t="shared" si="0"/>
        <v>10</v>
      </c>
      <c r="I24" s="10"/>
      <c r="J24" s="11">
        <f t="shared" si="2"/>
        <v>0</v>
      </c>
      <c r="K24" s="11">
        <f t="shared" si="1"/>
        <v>0</v>
      </c>
      <c r="L24" s="12">
        <f t="shared" si="3"/>
        <v>0</v>
      </c>
      <c r="M24" s="13">
        <v>0.23</v>
      </c>
    </row>
    <row r="25" spans="2:13" ht="50.1" customHeight="1" x14ac:dyDescent="0.35">
      <c r="B25" s="6" t="s">
        <v>38</v>
      </c>
      <c r="C25" s="34" t="s">
        <v>169</v>
      </c>
      <c r="D25" s="35" t="s">
        <v>99</v>
      </c>
      <c r="E25" s="31" t="s">
        <v>100</v>
      </c>
      <c r="F25" s="40">
        <v>0</v>
      </c>
      <c r="G25" s="40">
        <v>13</v>
      </c>
      <c r="H25" s="39">
        <f t="shared" si="0"/>
        <v>13</v>
      </c>
      <c r="I25" s="10"/>
      <c r="J25" s="11">
        <f t="shared" si="2"/>
        <v>0</v>
      </c>
      <c r="K25" s="11">
        <f t="shared" si="1"/>
        <v>0</v>
      </c>
      <c r="L25" s="12">
        <f t="shared" si="3"/>
        <v>0</v>
      </c>
      <c r="M25" s="13">
        <v>0.23</v>
      </c>
    </row>
    <row r="26" spans="2:13" ht="50.1" customHeight="1" x14ac:dyDescent="0.35">
      <c r="B26" s="6" t="s">
        <v>39</v>
      </c>
      <c r="C26" s="36" t="s">
        <v>170</v>
      </c>
      <c r="D26" s="37"/>
      <c r="E26" s="38" t="s">
        <v>100</v>
      </c>
      <c r="F26" s="40">
        <v>0</v>
      </c>
      <c r="G26" s="40">
        <v>6</v>
      </c>
      <c r="H26" s="39">
        <f t="shared" si="0"/>
        <v>6</v>
      </c>
      <c r="I26" s="10"/>
      <c r="J26" s="11">
        <f t="shared" si="2"/>
        <v>0</v>
      </c>
      <c r="K26" s="11">
        <f t="shared" si="1"/>
        <v>0</v>
      </c>
      <c r="L26" s="12">
        <f t="shared" si="3"/>
        <v>0</v>
      </c>
      <c r="M26" s="13">
        <v>0.23</v>
      </c>
    </row>
    <row r="27" spans="2:13" ht="50.1" customHeight="1" x14ac:dyDescent="0.35">
      <c r="B27" s="6" t="s">
        <v>40</v>
      </c>
      <c r="C27" s="36" t="s">
        <v>105</v>
      </c>
      <c r="D27" s="37" t="s">
        <v>99</v>
      </c>
      <c r="E27" s="38" t="s">
        <v>100</v>
      </c>
      <c r="F27" s="40">
        <v>0</v>
      </c>
      <c r="G27" s="40">
        <v>4</v>
      </c>
      <c r="H27" s="39">
        <f t="shared" si="0"/>
        <v>4</v>
      </c>
      <c r="I27" s="10"/>
      <c r="J27" s="11">
        <f t="shared" si="2"/>
        <v>0</v>
      </c>
      <c r="K27" s="11">
        <f t="shared" si="1"/>
        <v>0</v>
      </c>
      <c r="L27" s="12">
        <f t="shared" si="3"/>
        <v>0</v>
      </c>
      <c r="M27" s="13">
        <v>0.23</v>
      </c>
    </row>
    <row r="28" spans="2:13" ht="50.1" customHeight="1" x14ac:dyDescent="0.35">
      <c r="B28" s="6" t="s">
        <v>41</v>
      </c>
      <c r="C28" s="36" t="s">
        <v>106</v>
      </c>
      <c r="D28" s="37" t="s">
        <v>99</v>
      </c>
      <c r="E28" s="38" t="s">
        <v>100</v>
      </c>
      <c r="F28" s="40">
        <v>21</v>
      </c>
      <c r="G28" s="40">
        <v>12</v>
      </c>
      <c r="H28" s="39">
        <f t="shared" si="0"/>
        <v>33</v>
      </c>
      <c r="I28" s="10"/>
      <c r="J28" s="11">
        <f t="shared" si="2"/>
        <v>0</v>
      </c>
      <c r="K28" s="11">
        <f t="shared" si="1"/>
        <v>0</v>
      </c>
      <c r="L28" s="12">
        <f t="shared" si="3"/>
        <v>0</v>
      </c>
      <c r="M28" s="13">
        <v>0.23</v>
      </c>
    </row>
    <row r="29" spans="2:13" ht="50.1" customHeight="1" x14ac:dyDescent="0.35">
      <c r="B29" s="6" t="s">
        <v>42</v>
      </c>
      <c r="C29" s="36" t="s">
        <v>107</v>
      </c>
      <c r="D29" s="37" t="s">
        <v>99</v>
      </c>
      <c r="E29" s="38" t="s">
        <v>100</v>
      </c>
      <c r="F29" s="40">
        <v>6</v>
      </c>
      <c r="G29" s="40">
        <v>21</v>
      </c>
      <c r="H29" s="39">
        <f t="shared" si="0"/>
        <v>27</v>
      </c>
      <c r="I29" s="10"/>
      <c r="J29" s="11">
        <f t="shared" si="2"/>
        <v>0</v>
      </c>
      <c r="K29" s="11">
        <f t="shared" si="1"/>
        <v>0</v>
      </c>
      <c r="L29" s="12">
        <f t="shared" si="3"/>
        <v>0</v>
      </c>
      <c r="M29" s="13">
        <v>0.23</v>
      </c>
    </row>
    <row r="30" spans="2:13" ht="50.1" customHeight="1" x14ac:dyDescent="0.35">
      <c r="B30" s="6" t="s">
        <v>43</v>
      </c>
      <c r="C30" s="36" t="s">
        <v>108</v>
      </c>
      <c r="D30" s="37" t="s">
        <v>99</v>
      </c>
      <c r="E30" s="38" t="s">
        <v>100</v>
      </c>
      <c r="F30" s="40">
        <v>9</v>
      </c>
      <c r="G30" s="40">
        <v>27</v>
      </c>
      <c r="H30" s="39">
        <f t="shared" si="0"/>
        <v>36</v>
      </c>
      <c r="I30" s="10"/>
      <c r="J30" s="11">
        <f t="shared" si="2"/>
        <v>0</v>
      </c>
      <c r="K30" s="11">
        <f t="shared" si="1"/>
        <v>0</v>
      </c>
      <c r="L30" s="12">
        <f t="shared" si="3"/>
        <v>0</v>
      </c>
      <c r="M30" s="13">
        <v>0.23</v>
      </c>
    </row>
    <row r="31" spans="2:13" ht="50.1" customHeight="1" x14ac:dyDescent="0.35">
      <c r="B31" s="6" t="s">
        <v>44</v>
      </c>
      <c r="C31" s="36" t="s">
        <v>109</v>
      </c>
      <c r="D31" s="37"/>
      <c r="E31" s="38" t="s">
        <v>100</v>
      </c>
      <c r="F31" s="40">
        <v>3</v>
      </c>
      <c r="G31" s="40">
        <v>6</v>
      </c>
      <c r="H31" s="39">
        <f t="shared" si="0"/>
        <v>9</v>
      </c>
      <c r="I31" s="10"/>
      <c r="J31" s="11">
        <f>F31*I31</f>
        <v>0</v>
      </c>
      <c r="K31" s="11">
        <f t="shared" si="1"/>
        <v>0</v>
      </c>
      <c r="L31" s="12">
        <f t="shared" si="3"/>
        <v>0</v>
      </c>
      <c r="M31" s="13">
        <v>0.23</v>
      </c>
    </row>
    <row r="32" spans="2:13" ht="50.1" customHeight="1" x14ac:dyDescent="0.35">
      <c r="B32" s="6" t="s">
        <v>45</v>
      </c>
      <c r="C32" s="36" t="s">
        <v>171</v>
      </c>
      <c r="D32" s="37" t="s">
        <v>99</v>
      </c>
      <c r="E32" s="38" t="s">
        <v>100</v>
      </c>
      <c r="F32" s="40">
        <v>0</v>
      </c>
      <c r="G32" s="40">
        <v>13</v>
      </c>
      <c r="H32" s="39">
        <f t="shared" si="0"/>
        <v>13</v>
      </c>
      <c r="I32" s="10"/>
      <c r="J32" s="11">
        <f t="shared" si="2"/>
        <v>0</v>
      </c>
      <c r="K32" s="11">
        <f>G32*I32</f>
        <v>0</v>
      </c>
      <c r="L32" s="12">
        <f t="shared" si="3"/>
        <v>0</v>
      </c>
      <c r="M32" s="13">
        <v>0.23</v>
      </c>
    </row>
    <row r="33" spans="2:13" ht="50.1" customHeight="1" x14ac:dyDescent="0.35">
      <c r="B33" s="6" t="s">
        <v>46</v>
      </c>
      <c r="C33" s="36" t="s">
        <v>110</v>
      </c>
      <c r="D33" s="37" t="s">
        <v>99</v>
      </c>
      <c r="E33" s="38" t="s">
        <v>100</v>
      </c>
      <c r="F33" s="40">
        <v>14</v>
      </c>
      <c r="G33" s="40">
        <v>15</v>
      </c>
      <c r="H33" s="39">
        <f t="shared" si="0"/>
        <v>29</v>
      </c>
      <c r="I33" s="10"/>
      <c r="J33" s="11">
        <f t="shared" si="2"/>
        <v>0</v>
      </c>
      <c r="K33" s="11">
        <f t="shared" si="1"/>
        <v>0</v>
      </c>
      <c r="L33" s="12">
        <f t="shared" si="3"/>
        <v>0</v>
      </c>
      <c r="M33" s="13">
        <v>0.23</v>
      </c>
    </row>
    <row r="34" spans="2:13" ht="50.1" customHeight="1" x14ac:dyDescent="0.35">
      <c r="B34" s="6" t="s">
        <v>47</v>
      </c>
      <c r="C34" s="36" t="s">
        <v>172</v>
      </c>
      <c r="D34" s="37" t="s">
        <v>99</v>
      </c>
      <c r="E34" s="38" t="s">
        <v>100</v>
      </c>
      <c r="F34" s="40">
        <v>0</v>
      </c>
      <c r="G34" s="40">
        <v>4</v>
      </c>
      <c r="H34" s="39">
        <f t="shared" si="0"/>
        <v>4</v>
      </c>
      <c r="I34" s="10"/>
      <c r="J34" s="11">
        <f t="shared" si="2"/>
        <v>0</v>
      </c>
      <c r="K34" s="11">
        <f t="shared" si="1"/>
        <v>0</v>
      </c>
      <c r="L34" s="12">
        <f t="shared" si="3"/>
        <v>0</v>
      </c>
      <c r="M34" s="13">
        <v>0.23</v>
      </c>
    </row>
    <row r="35" spans="2:13" ht="50.1" customHeight="1" x14ac:dyDescent="0.35">
      <c r="B35" s="6" t="s">
        <v>48</v>
      </c>
      <c r="C35" s="36" t="s">
        <v>173</v>
      </c>
      <c r="D35" s="37" t="s">
        <v>99</v>
      </c>
      <c r="E35" s="38" t="s">
        <v>100</v>
      </c>
      <c r="F35" s="40">
        <v>0</v>
      </c>
      <c r="G35" s="40">
        <v>6</v>
      </c>
      <c r="H35" s="39">
        <f t="shared" si="0"/>
        <v>6</v>
      </c>
      <c r="I35" s="10"/>
      <c r="J35" s="11">
        <f t="shared" si="2"/>
        <v>0</v>
      </c>
      <c r="K35" s="11">
        <f t="shared" si="1"/>
        <v>0</v>
      </c>
      <c r="L35" s="12">
        <f t="shared" si="3"/>
        <v>0</v>
      </c>
      <c r="M35" s="13">
        <v>0.23</v>
      </c>
    </row>
    <row r="36" spans="2:13" ht="50.1" customHeight="1" x14ac:dyDescent="0.35">
      <c r="B36" s="6" t="s">
        <v>49</v>
      </c>
      <c r="C36" s="14" t="s">
        <v>111</v>
      </c>
      <c r="D36" s="15"/>
      <c r="E36" s="16" t="s">
        <v>92</v>
      </c>
      <c r="F36" s="40">
        <v>0</v>
      </c>
      <c r="G36" s="40">
        <v>50</v>
      </c>
      <c r="H36" s="39">
        <f t="shared" si="0"/>
        <v>50</v>
      </c>
      <c r="I36" s="10"/>
      <c r="J36" s="11">
        <f t="shared" si="2"/>
        <v>0</v>
      </c>
      <c r="K36" s="11">
        <f t="shared" si="1"/>
        <v>0</v>
      </c>
      <c r="L36" s="12">
        <f t="shared" si="3"/>
        <v>0</v>
      </c>
      <c r="M36" s="13">
        <v>0.23</v>
      </c>
    </row>
    <row r="37" spans="2:13" ht="50.1" customHeight="1" x14ac:dyDescent="0.35">
      <c r="B37" s="6" t="s">
        <v>50</v>
      </c>
      <c r="C37" s="14" t="s">
        <v>112</v>
      </c>
      <c r="D37" s="15" t="s">
        <v>99</v>
      </c>
      <c r="E37" s="16" t="s">
        <v>100</v>
      </c>
      <c r="F37" s="40">
        <v>0</v>
      </c>
      <c r="G37" s="40">
        <v>1</v>
      </c>
      <c r="H37" s="39">
        <f t="shared" si="0"/>
        <v>1</v>
      </c>
      <c r="I37" s="10"/>
      <c r="J37" s="11">
        <f t="shared" si="2"/>
        <v>0</v>
      </c>
      <c r="K37" s="11">
        <f t="shared" si="1"/>
        <v>0</v>
      </c>
      <c r="L37" s="12">
        <f t="shared" si="3"/>
        <v>0</v>
      </c>
      <c r="M37" s="13">
        <v>0.23</v>
      </c>
    </row>
    <row r="38" spans="2:13" ht="50.1" customHeight="1" x14ac:dyDescent="0.35">
      <c r="B38" s="6" t="s">
        <v>51</v>
      </c>
      <c r="C38" s="14" t="s">
        <v>113</v>
      </c>
      <c r="D38" s="15" t="s">
        <v>99</v>
      </c>
      <c r="E38" s="16" t="s">
        <v>100</v>
      </c>
      <c r="F38" s="40">
        <v>2</v>
      </c>
      <c r="G38" s="40">
        <v>5</v>
      </c>
      <c r="H38" s="39">
        <f t="shared" si="0"/>
        <v>7</v>
      </c>
      <c r="I38" s="10"/>
      <c r="J38" s="11">
        <f t="shared" si="2"/>
        <v>0</v>
      </c>
      <c r="K38" s="11">
        <f t="shared" si="1"/>
        <v>0</v>
      </c>
      <c r="L38" s="12">
        <f t="shared" si="3"/>
        <v>0</v>
      </c>
      <c r="M38" s="13">
        <v>0.23</v>
      </c>
    </row>
    <row r="39" spans="2:13" ht="50.1" customHeight="1" x14ac:dyDescent="0.35">
      <c r="B39" s="6" t="s">
        <v>52</v>
      </c>
      <c r="C39" s="14" t="s">
        <v>114</v>
      </c>
      <c r="D39" s="15" t="s">
        <v>99</v>
      </c>
      <c r="E39" s="16" t="s">
        <v>100</v>
      </c>
      <c r="F39" s="40">
        <v>0</v>
      </c>
      <c r="G39" s="40">
        <v>6</v>
      </c>
      <c r="H39" s="39">
        <f t="shared" ref="H39:H70" si="4">SUM(F39:G39)</f>
        <v>6</v>
      </c>
      <c r="I39" s="10"/>
      <c r="J39" s="11">
        <f t="shared" ref="J39:J70" si="5">F39*I39</f>
        <v>0</v>
      </c>
      <c r="K39" s="11">
        <f t="shared" ref="K39:K70" si="6">G39*I39</f>
        <v>0</v>
      </c>
      <c r="L39" s="12">
        <f t="shared" si="3"/>
        <v>0</v>
      </c>
      <c r="M39" s="13">
        <v>0.23</v>
      </c>
    </row>
    <row r="40" spans="2:13" ht="50.1" customHeight="1" x14ac:dyDescent="0.35">
      <c r="B40" s="6" t="s">
        <v>53</v>
      </c>
      <c r="C40" s="33" t="s">
        <v>115</v>
      </c>
      <c r="D40" s="32" t="s">
        <v>99</v>
      </c>
      <c r="E40" s="32" t="s">
        <v>100</v>
      </c>
      <c r="F40" s="40">
        <v>17</v>
      </c>
      <c r="G40" s="40">
        <v>24</v>
      </c>
      <c r="H40" s="39">
        <f t="shared" si="4"/>
        <v>41</v>
      </c>
      <c r="I40" s="10"/>
      <c r="J40" s="11">
        <f t="shared" si="5"/>
        <v>0</v>
      </c>
      <c r="K40" s="11">
        <f t="shared" si="6"/>
        <v>0</v>
      </c>
      <c r="L40" s="12">
        <f t="shared" si="3"/>
        <v>0</v>
      </c>
      <c r="M40" s="13">
        <v>0.23</v>
      </c>
    </row>
    <row r="41" spans="2:13" ht="50.1" customHeight="1" x14ac:dyDescent="0.35">
      <c r="B41" s="6" t="s">
        <v>54</v>
      </c>
      <c r="C41" s="33" t="s">
        <v>116</v>
      </c>
      <c r="D41" s="32" t="s">
        <v>99</v>
      </c>
      <c r="E41" s="32" t="s">
        <v>100</v>
      </c>
      <c r="F41" s="40">
        <v>19</v>
      </c>
      <c r="G41" s="40">
        <v>6</v>
      </c>
      <c r="H41" s="39">
        <f t="shared" si="4"/>
        <v>25</v>
      </c>
      <c r="I41" s="10"/>
      <c r="J41" s="11">
        <f t="shared" si="5"/>
        <v>0</v>
      </c>
      <c r="K41" s="11">
        <f t="shared" si="6"/>
        <v>0</v>
      </c>
      <c r="L41" s="12">
        <f t="shared" si="3"/>
        <v>0</v>
      </c>
      <c r="M41" s="13">
        <v>0.23</v>
      </c>
    </row>
    <row r="42" spans="2:13" ht="50.1" customHeight="1" x14ac:dyDescent="0.35">
      <c r="B42" s="6" t="s">
        <v>55</v>
      </c>
      <c r="C42" s="33" t="s">
        <v>117</v>
      </c>
      <c r="D42" s="32" t="s">
        <v>99</v>
      </c>
      <c r="E42" s="32" t="s">
        <v>100</v>
      </c>
      <c r="F42" s="40">
        <v>0</v>
      </c>
      <c r="G42" s="40">
        <v>7</v>
      </c>
      <c r="H42" s="39">
        <f t="shared" si="4"/>
        <v>7</v>
      </c>
      <c r="I42" s="10"/>
      <c r="J42" s="11">
        <f t="shared" si="5"/>
        <v>0</v>
      </c>
      <c r="K42" s="11">
        <f t="shared" si="6"/>
        <v>0</v>
      </c>
      <c r="L42" s="12">
        <f t="shared" si="3"/>
        <v>0</v>
      </c>
      <c r="M42" s="13">
        <v>0.23</v>
      </c>
    </row>
    <row r="43" spans="2:13" ht="50.1" customHeight="1" x14ac:dyDescent="0.35">
      <c r="B43" s="6" t="s">
        <v>56</v>
      </c>
      <c r="C43" s="29" t="s">
        <v>118</v>
      </c>
      <c r="D43" s="30" t="s">
        <v>96</v>
      </c>
      <c r="E43" s="32" t="s">
        <v>97</v>
      </c>
      <c r="F43" s="40">
        <v>0</v>
      </c>
      <c r="G43" s="40">
        <v>65</v>
      </c>
      <c r="H43" s="39">
        <f t="shared" si="4"/>
        <v>65</v>
      </c>
      <c r="I43" s="10"/>
      <c r="J43" s="11">
        <f t="shared" si="5"/>
        <v>0</v>
      </c>
      <c r="K43" s="11">
        <f t="shared" si="6"/>
        <v>0</v>
      </c>
      <c r="L43" s="12">
        <f t="shared" si="3"/>
        <v>0</v>
      </c>
      <c r="M43" s="13">
        <v>0.23</v>
      </c>
    </row>
    <row r="44" spans="2:13" ht="50.1" customHeight="1" x14ac:dyDescent="0.35">
      <c r="B44" s="6" t="s">
        <v>57</v>
      </c>
      <c r="C44" s="33" t="s">
        <v>119</v>
      </c>
      <c r="D44" s="32" t="s">
        <v>99</v>
      </c>
      <c r="E44" s="32" t="s">
        <v>100</v>
      </c>
      <c r="F44" s="40">
        <v>6</v>
      </c>
      <c r="G44" s="40">
        <v>4</v>
      </c>
      <c r="H44" s="39">
        <f t="shared" si="4"/>
        <v>10</v>
      </c>
      <c r="I44" s="10"/>
      <c r="J44" s="11">
        <f t="shared" si="5"/>
        <v>0</v>
      </c>
      <c r="K44" s="11">
        <f t="shared" si="6"/>
        <v>0</v>
      </c>
      <c r="L44" s="12">
        <f t="shared" si="3"/>
        <v>0</v>
      </c>
      <c r="M44" s="13">
        <v>0.23</v>
      </c>
    </row>
    <row r="45" spans="2:13" ht="50.1" customHeight="1" x14ac:dyDescent="0.35">
      <c r="B45" s="6" t="s">
        <v>58</v>
      </c>
      <c r="C45" s="33" t="s">
        <v>120</v>
      </c>
      <c r="D45" s="32" t="s">
        <v>99</v>
      </c>
      <c r="E45" s="32" t="s">
        <v>100</v>
      </c>
      <c r="F45" s="40">
        <v>0</v>
      </c>
      <c r="G45" s="40">
        <v>4</v>
      </c>
      <c r="H45" s="39">
        <f t="shared" si="4"/>
        <v>4</v>
      </c>
      <c r="I45" s="10"/>
      <c r="J45" s="11">
        <f t="shared" si="5"/>
        <v>0</v>
      </c>
      <c r="K45" s="11">
        <f t="shared" si="6"/>
        <v>0</v>
      </c>
      <c r="L45" s="12">
        <f t="shared" si="3"/>
        <v>0</v>
      </c>
      <c r="M45" s="13">
        <v>0.23</v>
      </c>
    </row>
    <row r="46" spans="2:13" ht="50.1" customHeight="1" x14ac:dyDescent="0.35">
      <c r="B46" s="6" t="s">
        <v>59</v>
      </c>
      <c r="C46" s="33" t="s">
        <v>121</v>
      </c>
      <c r="D46" s="30" t="s">
        <v>122</v>
      </c>
      <c r="E46" s="32" t="s">
        <v>123</v>
      </c>
      <c r="F46" s="40">
        <v>0</v>
      </c>
      <c r="G46" s="40">
        <v>1</v>
      </c>
      <c r="H46" s="39">
        <f t="shared" si="4"/>
        <v>1</v>
      </c>
      <c r="I46" s="10"/>
      <c r="J46" s="11">
        <f t="shared" si="5"/>
        <v>0</v>
      </c>
      <c r="K46" s="11">
        <f t="shared" si="6"/>
        <v>0</v>
      </c>
      <c r="L46" s="12">
        <f t="shared" si="3"/>
        <v>0</v>
      </c>
      <c r="M46" s="13">
        <v>0.23</v>
      </c>
    </row>
    <row r="47" spans="2:13" ht="50.1" customHeight="1" x14ac:dyDescent="0.35">
      <c r="B47" s="6" t="s">
        <v>60</v>
      </c>
      <c r="C47" s="29" t="s">
        <v>174</v>
      </c>
      <c r="D47" s="30" t="s">
        <v>99</v>
      </c>
      <c r="E47" s="32" t="s">
        <v>100</v>
      </c>
      <c r="F47" s="40">
        <v>0</v>
      </c>
      <c r="G47" s="40">
        <v>30</v>
      </c>
      <c r="H47" s="39">
        <f t="shared" si="4"/>
        <v>30</v>
      </c>
      <c r="I47" s="10"/>
      <c r="J47" s="11">
        <f t="shared" si="5"/>
        <v>0</v>
      </c>
      <c r="K47" s="11">
        <f t="shared" si="6"/>
        <v>0</v>
      </c>
      <c r="L47" s="12">
        <f t="shared" si="3"/>
        <v>0</v>
      </c>
      <c r="M47" s="13">
        <v>0.23</v>
      </c>
    </row>
    <row r="48" spans="2:13" ht="50.1" customHeight="1" x14ac:dyDescent="0.35">
      <c r="B48" s="6" t="s">
        <v>61</v>
      </c>
      <c r="C48" s="29" t="s">
        <v>124</v>
      </c>
      <c r="D48" s="30" t="s">
        <v>99</v>
      </c>
      <c r="E48" s="32" t="s">
        <v>125</v>
      </c>
      <c r="F48" s="40">
        <v>5</v>
      </c>
      <c r="G48" s="40">
        <v>9</v>
      </c>
      <c r="H48" s="39">
        <f t="shared" si="4"/>
        <v>14</v>
      </c>
      <c r="I48" s="10"/>
      <c r="J48" s="11">
        <f t="shared" si="5"/>
        <v>0</v>
      </c>
      <c r="K48" s="11">
        <f t="shared" si="6"/>
        <v>0</v>
      </c>
      <c r="L48" s="12">
        <f t="shared" si="3"/>
        <v>0</v>
      </c>
      <c r="M48" s="13">
        <v>0.23</v>
      </c>
    </row>
    <row r="49" spans="2:13" ht="50.1" customHeight="1" x14ac:dyDescent="0.35">
      <c r="B49" s="6" t="s">
        <v>62</v>
      </c>
      <c r="C49" s="33" t="s">
        <v>126</v>
      </c>
      <c r="D49" s="32" t="s">
        <v>99</v>
      </c>
      <c r="E49" s="32" t="s">
        <v>100</v>
      </c>
      <c r="F49" s="40">
        <v>0</v>
      </c>
      <c r="G49" s="40">
        <v>9</v>
      </c>
      <c r="H49" s="39">
        <f t="shared" si="4"/>
        <v>9</v>
      </c>
      <c r="I49" s="10"/>
      <c r="J49" s="11">
        <f t="shared" si="5"/>
        <v>0</v>
      </c>
      <c r="K49" s="11">
        <f t="shared" si="6"/>
        <v>0</v>
      </c>
      <c r="L49" s="12">
        <f t="shared" si="3"/>
        <v>0</v>
      </c>
      <c r="M49" s="13">
        <v>0.23</v>
      </c>
    </row>
    <row r="50" spans="2:13" ht="50.1" customHeight="1" x14ac:dyDescent="0.35">
      <c r="B50" s="6" t="s">
        <v>63</v>
      </c>
      <c r="C50" s="33" t="s">
        <v>127</v>
      </c>
      <c r="D50" s="32" t="s">
        <v>99</v>
      </c>
      <c r="E50" s="32" t="s">
        <v>100</v>
      </c>
      <c r="F50" s="40">
        <v>0</v>
      </c>
      <c r="G50" s="40">
        <v>740</v>
      </c>
      <c r="H50" s="39">
        <f t="shared" si="4"/>
        <v>740</v>
      </c>
      <c r="I50" s="10"/>
      <c r="J50" s="11">
        <f t="shared" si="5"/>
        <v>0</v>
      </c>
      <c r="K50" s="11">
        <f t="shared" si="6"/>
        <v>0</v>
      </c>
      <c r="L50" s="12">
        <f t="shared" si="3"/>
        <v>0</v>
      </c>
      <c r="M50" s="13">
        <v>0.23</v>
      </c>
    </row>
    <row r="51" spans="2:13" ht="50.1" customHeight="1" x14ac:dyDescent="0.35">
      <c r="B51" s="6" t="s">
        <v>64</v>
      </c>
      <c r="C51" s="33" t="s">
        <v>128</v>
      </c>
      <c r="D51" s="32" t="s">
        <v>99</v>
      </c>
      <c r="E51" s="32" t="s">
        <v>100</v>
      </c>
      <c r="F51" s="40">
        <v>0</v>
      </c>
      <c r="G51" s="40">
        <v>740</v>
      </c>
      <c r="H51" s="39">
        <f t="shared" si="4"/>
        <v>740</v>
      </c>
      <c r="I51" s="10"/>
      <c r="J51" s="11">
        <f t="shared" si="5"/>
        <v>0</v>
      </c>
      <c r="K51" s="11">
        <f t="shared" si="6"/>
        <v>0</v>
      </c>
      <c r="L51" s="12">
        <f t="shared" si="3"/>
        <v>0</v>
      </c>
      <c r="M51" s="13">
        <v>0.23</v>
      </c>
    </row>
    <row r="52" spans="2:13" ht="50.1" customHeight="1" x14ac:dyDescent="0.35">
      <c r="B52" s="6" t="s">
        <v>65</v>
      </c>
      <c r="C52" s="33" t="s">
        <v>129</v>
      </c>
      <c r="D52" s="32" t="s">
        <v>99</v>
      </c>
      <c r="E52" s="32" t="s">
        <v>100</v>
      </c>
      <c r="F52" s="40">
        <v>0</v>
      </c>
      <c r="G52" s="40">
        <v>740</v>
      </c>
      <c r="H52" s="39">
        <f t="shared" si="4"/>
        <v>740</v>
      </c>
      <c r="I52" s="10"/>
      <c r="J52" s="11">
        <f>F52*I52</f>
        <v>0</v>
      </c>
      <c r="K52" s="11">
        <f>G52*I52</f>
        <v>0</v>
      </c>
      <c r="L52" s="12">
        <f t="shared" si="3"/>
        <v>0</v>
      </c>
      <c r="M52" s="13">
        <v>0.23</v>
      </c>
    </row>
    <row r="53" spans="2:13" ht="50.1" customHeight="1" x14ac:dyDescent="0.35">
      <c r="B53" s="6" t="s">
        <v>66</v>
      </c>
      <c r="C53" s="33" t="s">
        <v>130</v>
      </c>
      <c r="D53" s="32" t="s">
        <v>99</v>
      </c>
      <c r="E53" s="32" t="s">
        <v>100</v>
      </c>
      <c r="F53" s="40">
        <v>1</v>
      </c>
      <c r="G53" s="40">
        <v>4</v>
      </c>
      <c r="H53" s="39">
        <f t="shared" si="4"/>
        <v>5</v>
      </c>
      <c r="I53" s="10"/>
      <c r="J53" s="11">
        <f t="shared" si="5"/>
        <v>0</v>
      </c>
      <c r="K53" s="11">
        <f t="shared" si="6"/>
        <v>0</v>
      </c>
      <c r="L53" s="12">
        <f t="shared" si="3"/>
        <v>0</v>
      </c>
      <c r="M53" s="13">
        <v>0.23</v>
      </c>
    </row>
    <row r="54" spans="2:13" ht="50.1" customHeight="1" x14ac:dyDescent="0.35">
      <c r="B54" s="6" t="s">
        <v>67</v>
      </c>
      <c r="C54" s="33" t="s">
        <v>131</v>
      </c>
      <c r="D54" s="32" t="s">
        <v>99</v>
      </c>
      <c r="E54" s="32" t="s">
        <v>123</v>
      </c>
      <c r="F54" s="40">
        <v>0</v>
      </c>
      <c r="G54" s="40">
        <v>1</v>
      </c>
      <c r="H54" s="39">
        <f t="shared" si="4"/>
        <v>1</v>
      </c>
      <c r="I54" s="10"/>
      <c r="J54" s="11">
        <f t="shared" si="5"/>
        <v>0</v>
      </c>
      <c r="K54" s="11">
        <f t="shared" si="6"/>
        <v>0</v>
      </c>
      <c r="L54" s="12">
        <f t="shared" si="3"/>
        <v>0</v>
      </c>
      <c r="M54" s="13">
        <v>0.23</v>
      </c>
    </row>
    <row r="55" spans="2:13" ht="50.1" customHeight="1" x14ac:dyDescent="0.35">
      <c r="B55" s="6" t="s">
        <v>68</v>
      </c>
      <c r="C55" s="33" t="s">
        <v>132</v>
      </c>
      <c r="D55" s="32" t="s">
        <v>99</v>
      </c>
      <c r="E55" s="32" t="s">
        <v>123</v>
      </c>
      <c r="F55" s="40">
        <v>0</v>
      </c>
      <c r="G55" s="40">
        <v>1</v>
      </c>
      <c r="H55" s="39">
        <f t="shared" si="4"/>
        <v>1</v>
      </c>
      <c r="I55" s="10"/>
      <c r="J55" s="11">
        <f t="shared" si="5"/>
        <v>0</v>
      </c>
      <c r="K55" s="11">
        <f t="shared" si="6"/>
        <v>0</v>
      </c>
      <c r="L55" s="12">
        <f t="shared" si="3"/>
        <v>0</v>
      </c>
      <c r="M55" s="13">
        <v>0.23</v>
      </c>
    </row>
    <row r="56" spans="2:13" ht="50.1" customHeight="1" x14ac:dyDescent="0.35">
      <c r="B56" s="6" t="s">
        <v>69</v>
      </c>
      <c r="C56" s="33" t="s">
        <v>133</v>
      </c>
      <c r="D56" s="30" t="s">
        <v>134</v>
      </c>
      <c r="E56" s="32" t="s">
        <v>92</v>
      </c>
      <c r="F56" s="40">
        <v>0</v>
      </c>
      <c r="G56" s="40">
        <v>1</v>
      </c>
      <c r="H56" s="39">
        <f t="shared" si="4"/>
        <v>1</v>
      </c>
      <c r="I56" s="10"/>
      <c r="J56" s="11">
        <f t="shared" si="5"/>
        <v>0</v>
      </c>
      <c r="K56" s="11">
        <f t="shared" si="6"/>
        <v>0</v>
      </c>
      <c r="L56" s="12">
        <f t="shared" si="3"/>
        <v>0</v>
      </c>
      <c r="M56" s="13">
        <v>0.23</v>
      </c>
    </row>
    <row r="57" spans="2:13" ht="50.1" customHeight="1" x14ac:dyDescent="0.35">
      <c r="B57" s="6" t="s">
        <v>70</v>
      </c>
      <c r="C57" s="33" t="s">
        <v>135</v>
      </c>
      <c r="D57" s="32" t="s">
        <v>99</v>
      </c>
      <c r="E57" s="32" t="s">
        <v>100</v>
      </c>
      <c r="F57" s="40">
        <v>0</v>
      </c>
      <c r="G57" s="40">
        <v>200</v>
      </c>
      <c r="H57" s="39">
        <f t="shared" si="4"/>
        <v>200</v>
      </c>
      <c r="I57" s="10"/>
      <c r="J57" s="11">
        <f t="shared" si="5"/>
        <v>0</v>
      </c>
      <c r="K57" s="11">
        <f t="shared" si="6"/>
        <v>0</v>
      </c>
      <c r="L57" s="12">
        <f t="shared" si="3"/>
        <v>0</v>
      </c>
      <c r="M57" s="13">
        <v>0.23</v>
      </c>
    </row>
    <row r="58" spans="2:13" ht="50.1" customHeight="1" x14ac:dyDescent="0.35">
      <c r="B58" s="6" t="s">
        <v>71</v>
      </c>
      <c r="C58" s="14" t="s">
        <v>136</v>
      </c>
      <c r="D58" s="15" t="s">
        <v>99</v>
      </c>
      <c r="E58" s="32" t="s">
        <v>100</v>
      </c>
      <c r="F58" s="40">
        <v>0</v>
      </c>
      <c r="G58" s="40">
        <v>4</v>
      </c>
      <c r="H58" s="39">
        <f t="shared" si="4"/>
        <v>4</v>
      </c>
      <c r="I58" s="10"/>
      <c r="J58" s="11">
        <f t="shared" si="5"/>
        <v>0</v>
      </c>
      <c r="K58" s="11">
        <f t="shared" si="6"/>
        <v>0</v>
      </c>
      <c r="L58" s="12">
        <f t="shared" si="3"/>
        <v>0</v>
      </c>
      <c r="M58" s="13">
        <v>0.23</v>
      </c>
    </row>
    <row r="59" spans="2:13" ht="50.1" customHeight="1" x14ac:dyDescent="0.35">
      <c r="B59" s="6" t="s">
        <v>72</v>
      </c>
      <c r="C59" s="33" t="s">
        <v>137</v>
      </c>
      <c r="D59" s="32" t="s">
        <v>99</v>
      </c>
      <c r="E59" s="32" t="s">
        <v>100</v>
      </c>
      <c r="F59" s="40">
        <v>150</v>
      </c>
      <c r="G59" s="40">
        <v>0</v>
      </c>
      <c r="H59" s="39">
        <f t="shared" si="4"/>
        <v>150</v>
      </c>
      <c r="I59" s="10"/>
      <c r="J59" s="11">
        <f t="shared" si="5"/>
        <v>0</v>
      </c>
      <c r="K59" s="11">
        <f t="shared" si="6"/>
        <v>0</v>
      </c>
      <c r="L59" s="12">
        <f t="shared" si="3"/>
        <v>0</v>
      </c>
      <c r="M59" s="13">
        <v>0.23</v>
      </c>
    </row>
    <row r="60" spans="2:13" ht="50.1" customHeight="1" x14ac:dyDescent="0.35">
      <c r="B60" s="6" t="s">
        <v>73</v>
      </c>
      <c r="C60" s="33" t="s">
        <v>138</v>
      </c>
      <c r="D60" s="32" t="s">
        <v>99</v>
      </c>
      <c r="E60" s="31" t="s">
        <v>100</v>
      </c>
      <c r="F60" s="40">
        <v>0</v>
      </c>
      <c r="G60" s="40">
        <v>2</v>
      </c>
      <c r="H60" s="39">
        <f t="shared" si="4"/>
        <v>2</v>
      </c>
      <c r="I60" s="10"/>
      <c r="J60" s="11">
        <f t="shared" si="5"/>
        <v>0</v>
      </c>
      <c r="K60" s="11">
        <f t="shared" si="6"/>
        <v>0</v>
      </c>
      <c r="L60" s="12">
        <f t="shared" si="3"/>
        <v>0</v>
      </c>
      <c r="M60" s="13">
        <v>0.23</v>
      </c>
    </row>
    <row r="61" spans="2:13" ht="50.1" customHeight="1" x14ac:dyDescent="0.35">
      <c r="B61" s="6" t="s">
        <v>74</v>
      </c>
      <c r="C61" s="33" t="s">
        <v>139</v>
      </c>
      <c r="D61" s="32" t="s">
        <v>99</v>
      </c>
      <c r="E61" s="32" t="s">
        <v>100</v>
      </c>
      <c r="F61" s="40">
        <v>0</v>
      </c>
      <c r="G61" s="40">
        <v>6</v>
      </c>
      <c r="H61" s="39">
        <f t="shared" si="4"/>
        <v>6</v>
      </c>
      <c r="I61" s="10"/>
      <c r="J61" s="11">
        <f t="shared" si="5"/>
        <v>0</v>
      </c>
      <c r="K61" s="11">
        <f t="shared" si="6"/>
        <v>0</v>
      </c>
      <c r="L61" s="12">
        <f t="shared" si="3"/>
        <v>0</v>
      </c>
      <c r="M61" s="13">
        <v>0.23</v>
      </c>
    </row>
    <row r="62" spans="2:13" ht="50.1" customHeight="1" x14ac:dyDescent="0.35">
      <c r="B62" s="6" t="s">
        <v>75</v>
      </c>
      <c r="C62" s="33" t="s">
        <v>140</v>
      </c>
      <c r="D62" s="32" t="s">
        <v>99</v>
      </c>
      <c r="E62" s="32" t="s">
        <v>100</v>
      </c>
      <c r="F62" s="40">
        <v>0</v>
      </c>
      <c r="G62" s="40">
        <v>10</v>
      </c>
      <c r="H62" s="39">
        <f t="shared" si="4"/>
        <v>10</v>
      </c>
      <c r="I62" s="10"/>
      <c r="J62" s="11">
        <f t="shared" si="5"/>
        <v>0</v>
      </c>
      <c r="K62" s="11">
        <f t="shared" si="6"/>
        <v>0</v>
      </c>
      <c r="L62" s="12">
        <f t="shared" si="3"/>
        <v>0</v>
      </c>
      <c r="M62" s="13">
        <v>0.23</v>
      </c>
    </row>
    <row r="63" spans="2:13" ht="50.1" customHeight="1" x14ac:dyDescent="0.35">
      <c r="B63" s="6" t="s">
        <v>76</v>
      </c>
      <c r="C63" s="33" t="s">
        <v>141</v>
      </c>
      <c r="D63" s="32" t="s">
        <v>99</v>
      </c>
      <c r="E63" s="32" t="s">
        <v>100</v>
      </c>
      <c r="F63" s="40">
        <v>0</v>
      </c>
      <c r="G63" s="40">
        <v>40</v>
      </c>
      <c r="H63" s="39">
        <f t="shared" si="4"/>
        <v>40</v>
      </c>
      <c r="I63" s="10"/>
      <c r="J63" s="11">
        <f t="shared" si="5"/>
        <v>0</v>
      </c>
      <c r="K63" s="11">
        <f t="shared" si="6"/>
        <v>0</v>
      </c>
      <c r="L63" s="12">
        <f t="shared" si="3"/>
        <v>0</v>
      </c>
      <c r="M63" s="13">
        <v>0.23</v>
      </c>
    </row>
    <row r="64" spans="2:13" ht="50.1" customHeight="1" x14ac:dyDescent="0.35">
      <c r="B64" s="6" t="s">
        <v>77</v>
      </c>
      <c r="C64" s="33" t="s">
        <v>142</v>
      </c>
      <c r="D64" s="32" t="s">
        <v>99</v>
      </c>
      <c r="E64" s="32" t="s">
        <v>143</v>
      </c>
      <c r="F64" s="40">
        <v>0</v>
      </c>
      <c r="G64" s="40">
        <v>5</v>
      </c>
      <c r="H64" s="39">
        <f t="shared" si="4"/>
        <v>5</v>
      </c>
      <c r="I64" s="10"/>
      <c r="J64" s="11">
        <f t="shared" si="5"/>
        <v>0</v>
      </c>
      <c r="K64" s="11">
        <f t="shared" si="6"/>
        <v>0</v>
      </c>
      <c r="L64" s="12">
        <f t="shared" si="3"/>
        <v>0</v>
      </c>
      <c r="M64" s="13">
        <v>0.23</v>
      </c>
    </row>
    <row r="65" spans="2:13" ht="50.1" customHeight="1" x14ac:dyDescent="0.35">
      <c r="B65" s="6" t="s">
        <v>78</v>
      </c>
      <c r="C65" s="33" t="s">
        <v>144</v>
      </c>
      <c r="D65" s="32" t="s">
        <v>99</v>
      </c>
      <c r="E65" s="32" t="s">
        <v>100</v>
      </c>
      <c r="F65" s="40">
        <v>0</v>
      </c>
      <c r="G65" s="40">
        <v>2</v>
      </c>
      <c r="H65" s="39">
        <f t="shared" si="4"/>
        <v>2</v>
      </c>
      <c r="I65" s="10"/>
      <c r="J65" s="11">
        <f t="shared" si="5"/>
        <v>0</v>
      </c>
      <c r="K65" s="11">
        <f t="shared" si="6"/>
        <v>0</v>
      </c>
      <c r="L65" s="12">
        <f t="shared" si="3"/>
        <v>0</v>
      </c>
      <c r="M65" s="13">
        <v>0.23</v>
      </c>
    </row>
    <row r="66" spans="2:13" ht="50.1" customHeight="1" x14ac:dyDescent="0.35">
      <c r="B66" s="6" t="s">
        <v>79</v>
      </c>
      <c r="C66" s="33" t="s">
        <v>145</v>
      </c>
      <c r="D66" s="32" t="s">
        <v>99</v>
      </c>
      <c r="E66" s="32" t="s">
        <v>100</v>
      </c>
      <c r="F66" s="40">
        <v>0</v>
      </c>
      <c r="G66" s="40">
        <v>5</v>
      </c>
      <c r="H66" s="39">
        <f t="shared" si="4"/>
        <v>5</v>
      </c>
      <c r="I66" s="10"/>
      <c r="J66" s="11">
        <f t="shared" si="5"/>
        <v>0</v>
      </c>
      <c r="K66" s="11">
        <f t="shared" si="6"/>
        <v>0</v>
      </c>
      <c r="L66" s="12">
        <f t="shared" si="3"/>
        <v>0</v>
      </c>
      <c r="M66" s="13">
        <v>0.23</v>
      </c>
    </row>
    <row r="67" spans="2:13" ht="50.1" customHeight="1" x14ac:dyDescent="0.35">
      <c r="B67" s="6" t="s">
        <v>80</v>
      </c>
      <c r="C67" s="33" t="s">
        <v>146</v>
      </c>
      <c r="D67" s="32" t="s">
        <v>99</v>
      </c>
      <c r="E67" s="32" t="s">
        <v>100</v>
      </c>
      <c r="F67" s="40">
        <v>0</v>
      </c>
      <c r="G67" s="40">
        <v>3</v>
      </c>
      <c r="H67" s="39">
        <f t="shared" si="4"/>
        <v>3</v>
      </c>
      <c r="I67" s="10"/>
      <c r="J67" s="11">
        <f t="shared" si="5"/>
        <v>0</v>
      </c>
      <c r="K67" s="11">
        <f t="shared" si="6"/>
        <v>0</v>
      </c>
      <c r="L67" s="12">
        <f t="shared" si="3"/>
        <v>0</v>
      </c>
      <c r="M67" s="13">
        <v>0.23</v>
      </c>
    </row>
    <row r="68" spans="2:13" ht="50.1" customHeight="1" x14ac:dyDescent="0.35">
      <c r="B68" s="6" t="s">
        <v>81</v>
      </c>
      <c r="C68" s="33" t="s">
        <v>147</v>
      </c>
      <c r="D68" s="32" t="s">
        <v>99</v>
      </c>
      <c r="E68" s="32" t="s">
        <v>100</v>
      </c>
      <c r="F68" s="40">
        <v>0</v>
      </c>
      <c r="G68" s="40">
        <v>5</v>
      </c>
      <c r="H68" s="39">
        <f t="shared" si="4"/>
        <v>5</v>
      </c>
      <c r="I68" s="10"/>
      <c r="J68" s="11">
        <f t="shared" si="5"/>
        <v>0</v>
      </c>
      <c r="K68" s="11">
        <f t="shared" si="6"/>
        <v>0</v>
      </c>
      <c r="L68" s="12">
        <f t="shared" si="3"/>
        <v>0</v>
      </c>
      <c r="M68" s="13">
        <v>0.23</v>
      </c>
    </row>
    <row r="69" spans="2:13" ht="50.1" customHeight="1" x14ac:dyDescent="0.35">
      <c r="B69" s="6" t="s">
        <v>82</v>
      </c>
      <c r="C69" s="14" t="s">
        <v>148</v>
      </c>
      <c r="D69" s="15" t="s">
        <v>99</v>
      </c>
      <c r="E69" s="32" t="s">
        <v>100</v>
      </c>
      <c r="F69" s="40">
        <v>2</v>
      </c>
      <c r="G69" s="40">
        <v>3</v>
      </c>
      <c r="H69" s="39">
        <f t="shared" si="4"/>
        <v>5</v>
      </c>
      <c r="I69" s="10"/>
      <c r="J69" s="11">
        <f t="shared" si="5"/>
        <v>0</v>
      </c>
      <c r="K69" s="11">
        <f t="shared" si="6"/>
        <v>0</v>
      </c>
      <c r="L69" s="12">
        <f t="shared" si="3"/>
        <v>0</v>
      </c>
      <c r="M69" s="13">
        <v>0.23</v>
      </c>
    </row>
    <row r="70" spans="2:13" ht="50.1" customHeight="1" x14ac:dyDescent="0.35">
      <c r="B70" s="6" t="s">
        <v>83</v>
      </c>
      <c r="C70" s="14" t="s">
        <v>149</v>
      </c>
      <c r="D70" s="15" t="s">
        <v>99</v>
      </c>
      <c r="E70" s="32" t="s">
        <v>100</v>
      </c>
      <c r="F70" s="40">
        <v>4</v>
      </c>
      <c r="G70" s="40">
        <v>0</v>
      </c>
      <c r="H70" s="39">
        <f t="shared" si="4"/>
        <v>4</v>
      </c>
      <c r="I70" s="10"/>
      <c r="J70" s="11">
        <f t="shared" si="5"/>
        <v>0</v>
      </c>
      <c r="K70" s="11">
        <f t="shared" si="6"/>
        <v>0</v>
      </c>
      <c r="L70" s="12">
        <f t="shared" si="3"/>
        <v>0</v>
      </c>
      <c r="M70" s="13">
        <v>0.23</v>
      </c>
    </row>
    <row r="71" spans="2:13" ht="50.1" customHeight="1" x14ac:dyDescent="0.35">
      <c r="B71" s="6" t="s">
        <v>84</v>
      </c>
      <c r="C71" s="14" t="s">
        <v>150</v>
      </c>
      <c r="D71" s="15" t="s">
        <v>99</v>
      </c>
      <c r="E71" s="32" t="s">
        <v>100</v>
      </c>
      <c r="F71" s="40">
        <v>4</v>
      </c>
      <c r="G71" s="40">
        <v>0</v>
      </c>
      <c r="H71" s="39">
        <f t="shared" ref="H71:H76" si="7">SUM(F71:G71)</f>
        <v>4</v>
      </c>
      <c r="I71" s="10"/>
      <c r="J71" s="11">
        <f t="shared" ref="J71:J76" si="8">F71*I71</f>
        <v>0</v>
      </c>
      <c r="K71" s="11">
        <f t="shared" ref="K71:K76" si="9">G71*I71</f>
        <v>0</v>
      </c>
      <c r="L71" s="12">
        <f t="shared" si="3"/>
        <v>0</v>
      </c>
      <c r="M71" s="13">
        <v>0.23</v>
      </c>
    </row>
    <row r="72" spans="2:13" ht="50.1" customHeight="1" x14ac:dyDescent="0.35">
      <c r="B72" s="6" t="s">
        <v>85</v>
      </c>
      <c r="C72" s="14" t="s">
        <v>151</v>
      </c>
      <c r="D72" s="15" t="s">
        <v>99</v>
      </c>
      <c r="E72" s="32" t="s">
        <v>100</v>
      </c>
      <c r="F72" s="40">
        <v>2</v>
      </c>
      <c r="G72" s="40">
        <v>0</v>
      </c>
      <c r="H72" s="39">
        <f t="shared" si="7"/>
        <v>2</v>
      </c>
      <c r="I72" s="10"/>
      <c r="J72" s="11">
        <f t="shared" si="8"/>
        <v>0</v>
      </c>
      <c r="K72" s="11">
        <f t="shared" si="9"/>
        <v>0</v>
      </c>
      <c r="L72" s="12">
        <f t="shared" ref="L72:L76" si="10">SUM(H72*I72)</f>
        <v>0</v>
      </c>
      <c r="M72" s="13">
        <v>0.23</v>
      </c>
    </row>
    <row r="73" spans="2:13" ht="50.1" customHeight="1" x14ac:dyDescent="0.35">
      <c r="B73" s="6" t="s">
        <v>86</v>
      </c>
      <c r="C73" s="33" t="s">
        <v>152</v>
      </c>
      <c r="D73" s="32" t="s">
        <v>99</v>
      </c>
      <c r="E73" s="32" t="s">
        <v>100</v>
      </c>
      <c r="F73" s="40">
        <v>50</v>
      </c>
      <c r="G73" s="40">
        <v>0</v>
      </c>
      <c r="H73" s="39">
        <f t="shared" si="7"/>
        <v>50</v>
      </c>
      <c r="I73" s="10"/>
      <c r="J73" s="11">
        <f t="shared" si="8"/>
        <v>0</v>
      </c>
      <c r="K73" s="11">
        <f t="shared" si="9"/>
        <v>0</v>
      </c>
      <c r="L73" s="12">
        <f t="shared" si="10"/>
        <v>0</v>
      </c>
      <c r="M73" s="13">
        <v>0.23</v>
      </c>
    </row>
    <row r="74" spans="2:13" ht="50.1" customHeight="1" x14ac:dyDescent="0.35">
      <c r="B74" s="6" t="s">
        <v>87</v>
      </c>
      <c r="C74" s="14" t="s">
        <v>153</v>
      </c>
      <c r="D74" s="15" t="s">
        <v>99</v>
      </c>
      <c r="E74" s="32" t="s">
        <v>143</v>
      </c>
      <c r="F74" s="40">
        <v>15</v>
      </c>
      <c r="G74" s="40">
        <v>0</v>
      </c>
      <c r="H74" s="39">
        <f t="shared" si="7"/>
        <v>15</v>
      </c>
      <c r="I74" s="10"/>
      <c r="J74" s="11">
        <f t="shared" si="8"/>
        <v>0</v>
      </c>
      <c r="K74" s="11">
        <f t="shared" si="9"/>
        <v>0</v>
      </c>
      <c r="L74" s="12">
        <f t="shared" si="10"/>
        <v>0</v>
      </c>
      <c r="M74" s="13">
        <v>0.23</v>
      </c>
    </row>
    <row r="75" spans="2:13" ht="50.1" customHeight="1" x14ac:dyDescent="0.35">
      <c r="B75" s="6" t="s">
        <v>88</v>
      </c>
      <c r="C75" s="14" t="s">
        <v>154</v>
      </c>
      <c r="D75" s="15" t="s">
        <v>99</v>
      </c>
      <c r="E75" s="32" t="s">
        <v>100</v>
      </c>
      <c r="F75" s="40">
        <v>15</v>
      </c>
      <c r="G75" s="40">
        <v>0</v>
      </c>
      <c r="H75" s="39">
        <f t="shared" si="7"/>
        <v>15</v>
      </c>
      <c r="I75" s="10"/>
      <c r="J75" s="11">
        <f t="shared" si="8"/>
        <v>0</v>
      </c>
      <c r="K75" s="11">
        <f t="shared" si="9"/>
        <v>0</v>
      </c>
      <c r="L75" s="12">
        <f t="shared" si="10"/>
        <v>0</v>
      </c>
      <c r="M75" s="13">
        <v>0.23</v>
      </c>
    </row>
    <row r="76" spans="2:13" ht="50.1" customHeight="1" thickBot="1" x14ac:dyDescent="0.4">
      <c r="B76" s="6" t="s">
        <v>89</v>
      </c>
      <c r="C76" s="33" t="s">
        <v>155</v>
      </c>
      <c r="D76" s="32" t="s">
        <v>99</v>
      </c>
      <c r="E76" s="32" t="s">
        <v>100</v>
      </c>
      <c r="F76" s="40">
        <v>8</v>
      </c>
      <c r="G76" s="40">
        <v>0</v>
      </c>
      <c r="H76" s="39">
        <f t="shared" si="7"/>
        <v>8</v>
      </c>
      <c r="I76" s="10"/>
      <c r="J76" s="11">
        <f t="shared" si="8"/>
        <v>0</v>
      </c>
      <c r="K76" s="11">
        <f t="shared" si="9"/>
        <v>0</v>
      </c>
      <c r="L76" s="12">
        <f t="shared" si="10"/>
        <v>0</v>
      </c>
      <c r="M76" s="13">
        <v>0.23</v>
      </c>
    </row>
    <row r="77" spans="2:13" ht="35.1" customHeight="1" x14ac:dyDescent="0.35">
      <c r="B77" s="17"/>
      <c r="C77" s="17"/>
      <c r="D77" s="17"/>
      <c r="E77" s="17"/>
      <c r="F77" s="17"/>
      <c r="G77" s="17"/>
      <c r="H77" s="17"/>
      <c r="I77" s="18"/>
      <c r="J77" s="19" t="s">
        <v>27</v>
      </c>
      <c r="K77" s="19" t="s">
        <v>27</v>
      </c>
      <c r="L77" s="19" t="s">
        <v>27</v>
      </c>
      <c r="M77" s="20"/>
    </row>
    <row r="78" spans="2:13" ht="35.1" customHeight="1" x14ac:dyDescent="0.35">
      <c r="B78" s="17"/>
      <c r="C78" s="17"/>
      <c r="D78" s="17"/>
      <c r="E78" s="17"/>
      <c r="F78" s="17"/>
      <c r="G78" s="17"/>
      <c r="H78" s="17"/>
      <c r="I78" s="18"/>
      <c r="J78" s="21" t="s">
        <v>29</v>
      </c>
      <c r="K78" s="21" t="s">
        <v>29</v>
      </c>
      <c r="L78" s="21" t="s">
        <v>28</v>
      </c>
      <c r="M78" s="20"/>
    </row>
    <row r="79" spans="2:13" ht="35.1" customHeight="1" thickBot="1" x14ac:dyDescent="0.4">
      <c r="B79" s="17"/>
      <c r="C79" s="17"/>
      <c r="D79" s="17"/>
      <c r="E79" s="17"/>
      <c r="F79" s="17"/>
      <c r="G79" s="17"/>
      <c r="H79" s="17"/>
      <c r="I79" s="18"/>
      <c r="J79" s="22" t="s">
        <v>24</v>
      </c>
      <c r="K79" s="22" t="s">
        <v>10</v>
      </c>
      <c r="L79" s="22" t="s">
        <v>25</v>
      </c>
      <c r="M79" s="20"/>
    </row>
    <row r="80" spans="2:13" ht="54.95" customHeight="1" thickBot="1" x14ac:dyDescent="0.4">
      <c r="B80" s="54"/>
      <c r="C80" s="54"/>
      <c r="D80" s="54"/>
      <c r="E80" s="54"/>
      <c r="F80" s="54"/>
      <c r="G80" s="54"/>
      <c r="H80" s="54"/>
      <c r="I80" s="54"/>
      <c r="J80" s="23">
        <f>SUM(J7:J76)</f>
        <v>0</v>
      </c>
      <c r="K80" s="23">
        <f>SUM(K7:K76)</f>
        <v>0</v>
      </c>
      <c r="L80" s="24">
        <f>SUM(L7:L76)</f>
        <v>0</v>
      </c>
      <c r="M80" s="25"/>
    </row>
    <row r="81" spans="2:13" ht="52.5" customHeight="1" x14ac:dyDescent="0.35">
      <c r="B81" s="3"/>
      <c r="C81" s="41" t="s">
        <v>32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2:13" ht="52.5" customHeight="1" x14ac:dyDescent="0.35">
      <c r="B82" s="3"/>
      <c r="C82" s="41" t="s">
        <v>8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</row>
    <row r="83" spans="2:13" ht="48.75" customHeight="1" x14ac:dyDescent="0.35">
      <c r="B83" s="3"/>
      <c r="C83" s="41" t="s">
        <v>176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</row>
  </sheetData>
  <mergeCells count="15">
    <mergeCell ref="C83:M83"/>
    <mergeCell ref="C82:M82"/>
    <mergeCell ref="B1:M1"/>
    <mergeCell ref="B5:B6"/>
    <mergeCell ref="E5:E6"/>
    <mergeCell ref="H5:H6"/>
    <mergeCell ref="I5:I6"/>
    <mergeCell ref="L5:L6"/>
    <mergeCell ref="M5:M6"/>
    <mergeCell ref="B80:I80"/>
    <mergeCell ref="C81:M81"/>
    <mergeCell ref="C5:C6"/>
    <mergeCell ref="F5:G5"/>
    <mergeCell ref="J5:K5"/>
    <mergeCell ref="D5:D6"/>
  </mergeCells>
  <phoneticPr fontId="2" type="noConversion"/>
  <pageMargins left="0.7" right="0.7" top="0.75" bottom="0.75" header="0.3" footer="0.3"/>
  <pageSetup paperSize="9" scale="37" fitToHeight="0" orientation="landscape" r:id="rId1"/>
  <headerFooter>
    <oddHeader xml:space="preserve">&amp;L&amp;"Arial,Pogrubiony"&amp;24Nr sprawy: PZ.294.5183.2026
Nr postępowania: 0112/IZ02GM/01163/01141/26/P&amp;R&amp;"Arial,Pogrubiony"&amp;24  Załącznik nr 5 do Informacji o postępowaniu
Formularz cenowy
</oddHeader>
  </headerFooter>
  <rowBreaks count="3" manualBreakCount="3">
    <brk id="16" max="13" man="1"/>
    <brk id="36" max="13" man="1"/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Kozanecka Joanna</dc:creator>
  <cp:lastModifiedBy>Kozanecka Joanna</cp:lastModifiedBy>
  <cp:lastPrinted>2026-03-31T11:30:19Z</cp:lastPrinted>
  <dcterms:created xsi:type="dcterms:W3CDTF">2024-04-24T12:29:21Z</dcterms:created>
  <dcterms:modified xsi:type="dcterms:W3CDTF">2026-03-31T11:32:02Z</dcterms:modified>
</cp:coreProperties>
</file>